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erozzi.p\Nextcloud\AMU_portable\Documents\AMARCHE CVC 2026\brouillon nouveau marché\LOT 3 saint jérome étoile\INVENTAIRE CAMPUS DE ST JEROME\"/>
    </mc:Choice>
  </mc:AlternateContent>
  <xr:revisionPtr revIDLastSave="0" documentId="13_ncr:1_{3B79EE91-31E9-42A9-933B-47DC2914E4D0}" xr6:coauthVersionLast="47" xr6:coauthVersionMax="47" xr10:uidLastSave="{00000000-0000-0000-0000-000000000000}"/>
  <bookViews>
    <workbookView xWindow="-120" yWindow="-120" windowWidth="29040" windowHeight="15720" tabRatio="927" xr2:uid="{00000000-000D-0000-FFFF-FFFF00000000}"/>
  </bookViews>
  <sheets>
    <sheet name="Maintenance Clims IM2NP 2022" sheetId="1" r:id="rId1"/>
  </sheets>
  <definedNames>
    <definedName name="_xlnm.Print_Area" localSheetId="0">'Maintenance Clims IM2NP 2022'!$A$1:$I$135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132" i="1" l="1"/>
  <c r="I122" i="1"/>
  <c r="I116" i="1"/>
  <c r="H110" i="1"/>
  <c r="F110" i="1"/>
  <c r="E110" i="1"/>
  <c r="I105" i="1" s="1"/>
  <c r="I99" i="1"/>
  <c r="I92" i="1"/>
  <c r="I87" i="1"/>
  <c r="I78" i="1"/>
  <c r="I64" i="1"/>
  <c r="I51" i="1"/>
  <c r="I38" i="1"/>
  <c r="I30" i="1"/>
  <c r="I26" i="1"/>
  <c r="I8" i="1"/>
  <c r="E135" i="1" l="1"/>
  <c r="I135" i="1" s="1"/>
</calcChain>
</file>

<file path=xl/sharedStrings.xml><?xml version="1.0" encoding="utf-8"?>
<sst xmlns="http://schemas.openxmlformats.org/spreadsheetml/2006/main" count="522" uniqueCount="224">
  <si>
    <t>Localisation</t>
    <phoneticPr fontId="0" type="noConversion"/>
  </si>
  <si>
    <t>Equipes</t>
  </si>
  <si>
    <t>N° Pièce/Salle/Bureau</t>
  </si>
  <si>
    <t>Désignation du Matériel</t>
  </si>
  <si>
    <t>Quantité</t>
  </si>
  <si>
    <t xml:space="preserve">Emplacement groupe extérieur </t>
  </si>
  <si>
    <t>Puissance</t>
  </si>
  <si>
    <t>Etat du Matériel</t>
  </si>
  <si>
    <t>Service</t>
  </si>
  <si>
    <t>Faculté St Jérôme</t>
  </si>
  <si>
    <t>ADMINISTRATION /ESCODA</t>
  </si>
  <si>
    <t>ADMINISTRATION</t>
  </si>
  <si>
    <t>Service 142</t>
  </si>
  <si>
    <t>Bureau 135 Yves</t>
  </si>
  <si>
    <t>Inverter Panasonic - Bi Split Reversible</t>
  </si>
  <si>
    <t>Façade rdch</t>
  </si>
  <si>
    <t>Bi split 5 KW</t>
  </si>
  <si>
    <t>Très Bon Etat</t>
  </si>
  <si>
    <t>Bureau 136 Delphine</t>
  </si>
  <si>
    <t>Bureau 137 Zolika</t>
  </si>
  <si>
    <t>Bureau 138 Leslie</t>
  </si>
  <si>
    <t>Bureau Johanne</t>
  </si>
  <si>
    <t>Façade hauteur 4m</t>
  </si>
  <si>
    <t>Bureau Véronique</t>
  </si>
  <si>
    <t>Salle des Conseils</t>
  </si>
  <si>
    <t>Cassettes 5kw - Reversible Daekin</t>
  </si>
  <si>
    <t>Mono split 5 KW</t>
  </si>
  <si>
    <t>Bureau Amidex</t>
  </si>
  <si>
    <t>Inverter Daikin - Mono Split Mural Reversible</t>
  </si>
  <si>
    <t>Mono split 2 KW</t>
  </si>
  <si>
    <t>Bureau Joëlle</t>
  </si>
  <si>
    <t>Mono split 2,5 KW</t>
  </si>
  <si>
    <t>Bureau Logistique</t>
  </si>
  <si>
    <t>Poincaré</t>
  </si>
  <si>
    <t>Daikin</t>
  </si>
  <si>
    <t>Service A52</t>
  </si>
  <si>
    <t>Bureau 273</t>
  </si>
  <si>
    <t>Daikin mono split</t>
  </si>
  <si>
    <t>Toiture</t>
  </si>
  <si>
    <t>Service 262</t>
  </si>
  <si>
    <t>Airwell</t>
  </si>
  <si>
    <t>Mono split 5KW</t>
  </si>
  <si>
    <t>Bon Etat</t>
  </si>
  <si>
    <t>A Définir</t>
  </si>
  <si>
    <t>ERFE /AUTRAN</t>
  </si>
  <si>
    <t>Bureau 2.1 - Salle Reunion</t>
  </si>
  <si>
    <t>Tri-split 8.5 KW</t>
  </si>
  <si>
    <t>Bureau 2.2 - Soilihi</t>
  </si>
  <si>
    <t>Bureau 2.3 - Tarek</t>
  </si>
  <si>
    <t>Hitachi</t>
  </si>
  <si>
    <t>Bureau 2.8 - Jean-Luc</t>
  </si>
  <si>
    <t>Bi split 7 KW</t>
  </si>
  <si>
    <t>Service 151</t>
  </si>
  <si>
    <t>HS</t>
  </si>
  <si>
    <t>Service 162</t>
  </si>
  <si>
    <t xml:space="preserve">Salle 360 </t>
  </si>
  <si>
    <t>LG Smart Inverter</t>
  </si>
  <si>
    <t xml:space="preserve">Bureau 359 </t>
  </si>
  <si>
    <t>LG Inverter V</t>
  </si>
  <si>
    <t xml:space="preserve">Bureau 358 </t>
  </si>
  <si>
    <t xml:space="preserve">Bureau 357 </t>
  </si>
  <si>
    <t xml:space="preserve">Bureau 356 </t>
  </si>
  <si>
    <t xml:space="preserve">Bureau 355 </t>
  </si>
  <si>
    <t xml:space="preserve">Bureau 354 </t>
  </si>
  <si>
    <t>Carrier 30RB012-9B</t>
  </si>
  <si>
    <t>Mauvais Etat</t>
  </si>
  <si>
    <t xml:space="preserve">Salle 353 </t>
  </si>
  <si>
    <t>Carrier 30RB008-9B</t>
  </si>
  <si>
    <t>MCA /NGUYEN THI</t>
  </si>
  <si>
    <t>Service 141</t>
  </si>
  <si>
    <t>Salle 146</t>
  </si>
  <si>
    <t xml:space="preserve">Bi split LG </t>
  </si>
  <si>
    <t>Bi split 8 KW</t>
  </si>
  <si>
    <t xml:space="preserve">Salle 147 </t>
  </si>
  <si>
    <t>Salle 109</t>
  </si>
  <si>
    <t>Salle 108</t>
  </si>
  <si>
    <t>Salle 148</t>
  </si>
  <si>
    <t>Bi split LG</t>
  </si>
  <si>
    <t xml:space="preserve">Salle 149 </t>
  </si>
  <si>
    <t>Salle 107</t>
  </si>
  <si>
    <t xml:space="preserve">Salle 150 </t>
  </si>
  <si>
    <t>Salle 151</t>
  </si>
  <si>
    <t>Salle 106</t>
  </si>
  <si>
    <t>Salle 103</t>
  </si>
  <si>
    <t>Service 161 Debierre</t>
  </si>
  <si>
    <t>salle 366</t>
  </si>
  <si>
    <t>G-Line - Mitsubishi Electric</t>
  </si>
  <si>
    <t>Service 251</t>
  </si>
  <si>
    <t>Salle 286</t>
  </si>
  <si>
    <t>Panasonic</t>
  </si>
  <si>
    <t>3,5 KW</t>
  </si>
  <si>
    <t>Salle 288</t>
  </si>
  <si>
    <t>4 KW</t>
  </si>
  <si>
    <t>Salle 290</t>
  </si>
  <si>
    <t>5 KW</t>
  </si>
  <si>
    <t>Salle 315</t>
  </si>
  <si>
    <t>Salle 318</t>
  </si>
  <si>
    <t>Salle 319</t>
  </si>
  <si>
    <t>3 KW</t>
  </si>
  <si>
    <t>MCI /BENDAHAN-CARETTE</t>
  </si>
  <si>
    <t>Service 152</t>
  </si>
  <si>
    <t>Service A51</t>
  </si>
  <si>
    <t>ExA51</t>
  </si>
  <si>
    <t>Sanyo</t>
  </si>
  <si>
    <t>NANO /LOPPACHER</t>
  </si>
  <si>
    <t>Service 132 B</t>
  </si>
  <si>
    <t xml:space="preserve">AFM </t>
  </si>
  <si>
    <t>Daikin FTXS42G2V1B_Réversible</t>
  </si>
  <si>
    <t>Service 132 C</t>
  </si>
  <si>
    <t xml:space="preserve">STM </t>
  </si>
  <si>
    <t>Salle 225</t>
  </si>
  <si>
    <t>Daikin FTXS35K2V1B_Réversible</t>
  </si>
  <si>
    <t>Salle 227</t>
  </si>
  <si>
    <t>Daikin FTXS25K2V1B_Réversible</t>
  </si>
  <si>
    <t>Salle 230</t>
  </si>
  <si>
    <t>Daikin FTXS71FV1B_Réversible</t>
  </si>
  <si>
    <t>Patrick Gas</t>
  </si>
  <si>
    <t>DAIKIN FTXB35C</t>
  </si>
  <si>
    <t>Salle STM Bât. P. Gas</t>
  </si>
  <si>
    <t>Façade</t>
  </si>
  <si>
    <t xml:space="preserve">Service A52 Salle Blanche </t>
  </si>
  <si>
    <t>Groupe Froid</t>
  </si>
  <si>
    <t>12 KW</t>
  </si>
  <si>
    <t>DAIKIN</t>
  </si>
  <si>
    <t>3,5KW</t>
  </si>
  <si>
    <t>Service 161</t>
  </si>
  <si>
    <t>Bureau 336</t>
  </si>
  <si>
    <t xml:space="preserve">LG Smart Inverter </t>
  </si>
  <si>
    <t>Bureau 364</t>
  </si>
  <si>
    <t>2,5 KW</t>
  </si>
  <si>
    <t>Bureau 365</t>
  </si>
  <si>
    <t>Bureau 367</t>
  </si>
  <si>
    <t>Bureau 369</t>
  </si>
  <si>
    <t>Bureau 370</t>
  </si>
  <si>
    <t>Bureau 371</t>
  </si>
  <si>
    <t>RDI /PORTAVOCE</t>
  </si>
  <si>
    <t>Bâtiment Poincaré</t>
  </si>
  <si>
    <t>Batiment Poincarré (SIMS)</t>
  </si>
  <si>
    <t xml:space="preserve">Service 141 </t>
  </si>
  <si>
    <t>salle 101</t>
  </si>
  <si>
    <t>Façade hauteur 7m</t>
  </si>
  <si>
    <t>Salle 103 -104</t>
  </si>
  <si>
    <t>Façade hauteur 5m</t>
  </si>
  <si>
    <t>7 KW</t>
  </si>
  <si>
    <t>Salle 105</t>
  </si>
  <si>
    <t>Service 131</t>
  </si>
  <si>
    <t>Salle 32 (pulvé Magali)</t>
  </si>
  <si>
    <t>Fujitsu</t>
  </si>
  <si>
    <t>Façade hauteur 3m</t>
  </si>
  <si>
    <t>Salle 38</t>
  </si>
  <si>
    <t>Inverter Daikin</t>
  </si>
  <si>
    <t>Salle 39</t>
  </si>
  <si>
    <t>6 KW</t>
  </si>
  <si>
    <t>Service 132</t>
  </si>
  <si>
    <t>Diffractio Empyrean</t>
  </si>
  <si>
    <t>Mitsubishi</t>
  </si>
  <si>
    <t>Bureau 363</t>
  </si>
  <si>
    <t>Bureau 368</t>
  </si>
  <si>
    <t>Bureau 372</t>
  </si>
  <si>
    <t>SPRINT Evangeline Benevent</t>
  </si>
  <si>
    <t>Sprint</t>
  </si>
  <si>
    <t>Salle Plateforme d'impression POINCARE</t>
  </si>
  <si>
    <t>Atlas CWU suntest</t>
  </si>
  <si>
    <t>Manip 5 KW</t>
  </si>
  <si>
    <t>TOTAL IM2NP</t>
  </si>
  <si>
    <t>ATELIER MECA /BCHINI</t>
  </si>
  <si>
    <t>Bureau Christophe G.</t>
  </si>
  <si>
    <t>Bureau Alain E.</t>
  </si>
  <si>
    <t>Bureau 2.6 Atelier</t>
  </si>
  <si>
    <t>Bureau 3.9 Salle de cours</t>
  </si>
  <si>
    <t>Salle Visio 3.8</t>
  </si>
  <si>
    <t>Inverter Hitachi</t>
  </si>
  <si>
    <t>Mono split Fujitsu</t>
  </si>
  <si>
    <t>Mono split LG</t>
  </si>
  <si>
    <t>Mitsubishi DAIYA</t>
  </si>
  <si>
    <t>Façade en hauteur 8m</t>
  </si>
  <si>
    <t>Mono split 3,5 KW</t>
  </si>
  <si>
    <t>Mono split 7 KW</t>
  </si>
  <si>
    <t>Mono split 6 KW</t>
  </si>
  <si>
    <t xml:space="preserve"> Bi split 8 KW</t>
  </si>
  <si>
    <t>Eau glacé 10 KW</t>
  </si>
  <si>
    <t>Eau glacé 3 KW</t>
  </si>
  <si>
    <t>NOVA</t>
  </si>
  <si>
    <t>Bureau 2.5 - Daniela Munteanu</t>
  </si>
  <si>
    <t>Bureau 2.12 - Salle Réseau 2</t>
  </si>
  <si>
    <t>Bureau 1.7 - Salle Réseau 1</t>
  </si>
  <si>
    <t>Bureau 3.7 - Salle de Manip</t>
  </si>
  <si>
    <t>Salle Séminaire POINCARE</t>
  </si>
  <si>
    <t>N° BC</t>
  </si>
  <si>
    <t>TOTAL</t>
  </si>
  <si>
    <t>ATELIER MECA</t>
  </si>
  <si>
    <t>MNO</t>
  </si>
  <si>
    <t>ERFE</t>
  </si>
  <si>
    <t>MAG /BERTAINA</t>
  </si>
  <si>
    <t>CET</t>
  </si>
  <si>
    <t>MCA</t>
  </si>
  <si>
    <t>MAG</t>
  </si>
  <si>
    <t>MCI</t>
  </si>
  <si>
    <t>TOTAL PAR EQUIPE</t>
  </si>
  <si>
    <t>NANO</t>
  </si>
  <si>
    <t>NQS</t>
  </si>
  <si>
    <t>RDI</t>
  </si>
  <si>
    <t>SPRINT</t>
  </si>
  <si>
    <t>Mitsubishi SRK 63 ZR-W_Réversible</t>
  </si>
  <si>
    <t>Mitsubishi SRK35ZSP-W</t>
  </si>
  <si>
    <t>CET /MIKAELIAN/BENIGNI</t>
  </si>
  <si>
    <t>MNO /CORNELIUS/TEXIER</t>
  </si>
  <si>
    <t>Salle 396 + 397</t>
  </si>
  <si>
    <t>Salle 398 + 399</t>
  </si>
  <si>
    <t>Salle 394</t>
  </si>
  <si>
    <t>Riello</t>
  </si>
  <si>
    <t>Etat neuf</t>
  </si>
  <si>
    <t>Salle Spectro, Bât. P. Gas</t>
  </si>
  <si>
    <t>NanoTechMat - Service A52</t>
  </si>
  <si>
    <t>NanoTechMat - Service A51</t>
  </si>
  <si>
    <t>NOVA / BERBEZIER - RONDA</t>
  </si>
  <si>
    <t>NOVA /GROSSO - ABBARCHI</t>
  </si>
  <si>
    <t>Bureau 347</t>
  </si>
  <si>
    <t>Mitsubishi SKM35ZSP-W</t>
  </si>
  <si>
    <t>Bi split de 4 à 6 KW</t>
  </si>
  <si>
    <t>Bureau 348</t>
  </si>
  <si>
    <t>NQS/MICHELINI - CAVASILLAS</t>
  </si>
  <si>
    <t>Mistubishi</t>
  </si>
  <si>
    <t xml:space="preserve">MAINTENANCE CLIMATISEURS
IM2NP UMR7334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</si>
</sst>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Verdan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Verdana"/>
      <family val="2"/>
    </font>
    <font>
      <b/>
      <sz val="14"/>
      <name val="Arial"/>
      <family val="2"/>
    </font>
    <font>
      <sz val="10"/>
      <name val="Arial"/>
      <family val="2"/>
    </font>
    <font>
      <b/>
      <sz val="14"/>
      <name val="Verdana"/>
      <family val="2"/>
    </font>
    <font>
      <b/>
      <sz val="10"/>
      <name val="Arial"/>
      <family val="2"/>
    </font>
    <font>
      <b/>
      <sz val="10"/>
      <color rgb="FFC00000"/>
      <name val="Verdana"/>
      <family val="2"/>
    </font>
    <font>
      <b/>
      <sz val="10"/>
      <name val="Verdana"/>
      <family val="2"/>
    </font>
    <font>
      <b/>
      <sz val="10"/>
      <color indexed="14"/>
      <name val="Arial"/>
      <family val="2"/>
    </font>
    <font>
      <b/>
      <sz val="10"/>
      <color rgb="FFFF0000"/>
      <name val="Arial"/>
      <family val="2"/>
    </font>
    <font>
      <b/>
      <sz val="10"/>
      <color rgb="FFC00000"/>
      <name val="Arial"/>
      <family val="2"/>
    </font>
    <font>
      <b/>
      <sz val="12"/>
      <name val="Arial"/>
      <family val="2"/>
    </font>
    <font>
      <b/>
      <sz val="14"/>
      <color indexed="14"/>
      <name val="Arial"/>
      <family val="2"/>
    </font>
    <font>
      <sz val="10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9.9978637043366805E-2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auto="1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auto="1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/>
    <xf numFmtId="0" fontId="4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209">
    <xf numFmtId="0" fontId="0" fillId="0" borderId="0" xfId="0"/>
    <xf numFmtId="0" fontId="6" fillId="0" borderId="0" xfId="0" applyFont="1" applyProtection="1"/>
    <xf numFmtId="0" fontId="5" fillId="0" borderId="0" xfId="0" applyFont="1" applyProtection="1"/>
    <xf numFmtId="0" fontId="7" fillId="0" borderId="0" xfId="0" applyFont="1" applyProtection="1"/>
    <xf numFmtId="0" fontId="0" fillId="0" borderId="0" xfId="0" applyProtection="1"/>
    <xf numFmtId="0" fontId="8" fillId="2" borderId="1" xfId="0" applyFont="1" applyFill="1" applyBorder="1" applyAlignment="1" applyProtection="1">
      <alignment horizontal="center"/>
    </xf>
    <xf numFmtId="0" fontId="8" fillId="2" borderId="1" xfId="0" applyFont="1" applyFill="1" applyBorder="1" applyAlignment="1" applyProtection="1">
      <alignment horizontal="center" wrapText="1"/>
    </xf>
    <xf numFmtId="0" fontId="8" fillId="3" borderId="2" xfId="0" applyFont="1" applyFill="1" applyBorder="1" applyAlignment="1" applyProtection="1">
      <alignment horizontal="center"/>
    </xf>
    <xf numFmtId="0" fontId="8" fillId="2" borderId="5" xfId="0" applyFont="1" applyFill="1" applyBorder="1" applyAlignment="1" applyProtection="1">
      <alignment horizontal="center" vertical="center"/>
    </xf>
    <xf numFmtId="0" fontId="8" fillId="2" borderId="8" xfId="0" applyFont="1" applyFill="1" applyBorder="1" applyAlignment="1" applyProtection="1">
      <alignment horizontal="center"/>
    </xf>
    <xf numFmtId="0" fontId="8" fillId="2" borderId="9" xfId="0" applyFont="1" applyFill="1" applyBorder="1" applyAlignment="1" applyProtection="1">
      <alignment horizontal="center" vertical="center"/>
    </xf>
    <xf numFmtId="0" fontId="8" fillId="4" borderId="7" xfId="0" applyFont="1" applyFill="1" applyBorder="1" applyAlignment="1">
      <alignment horizontal="center"/>
    </xf>
    <xf numFmtId="0" fontId="6" fillId="0" borderId="12" xfId="0" applyFont="1" applyFill="1" applyBorder="1" applyAlignment="1">
      <alignment horizontal="left"/>
    </xf>
    <xf numFmtId="0" fontId="6" fillId="0" borderId="12" xfId="0" applyFont="1" applyBorder="1" applyAlignment="1">
      <alignment horizontal="center"/>
    </xf>
    <xf numFmtId="0" fontId="8" fillId="4" borderId="12" xfId="0" applyFont="1" applyFill="1" applyBorder="1" applyAlignment="1">
      <alignment horizontal="center"/>
    </xf>
    <xf numFmtId="14" fontId="6" fillId="0" borderId="12" xfId="0" applyNumberFormat="1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/>
    </xf>
    <xf numFmtId="0" fontId="6" fillId="0" borderId="7" xfId="0" applyFont="1" applyBorder="1" applyAlignment="1" applyProtection="1">
      <alignment horizontal="center"/>
    </xf>
    <xf numFmtId="0" fontId="8" fillId="0" borderId="7" xfId="0" applyFont="1" applyBorder="1" applyAlignment="1" applyProtection="1">
      <alignment horizontal="center"/>
    </xf>
    <xf numFmtId="0" fontId="6" fillId="0" borderId="17" xfId="0" applyFont="1" applyBorder="1" applyAlignment="1" applyProtection="1">
      <alignment horizontal="center" vertical="center"/>
    </xf>
    <xf numFmtId="0" fontId="8" fillId="2" borderId="7" xfId="0" applyFont="1" applyFill="1" applyBorder="1" applyAlignment="1" applyProtection="1">
      <alignment horizontal="center"/>
    </xf>
    <xf numFmtId="0" fontId="8" fillId="2" borderId="7" xfId="0" applyFont="1" applyFill="1" applyBorder="1" applyAlignment="1" applyProtection="1">
      <alignment horizontal="left"/>
    </xf>
    <xf numFmtId="0" fontId="8" fillId="2" borderId="7" xfId="0" applyFont="1" applyFill="1" applyBorder="1" applyAlignment="1" applyProtection="1">
      <alignment horizontal="center" vertical="center"/>
    </xf>
    <xf numFmtId="0" fontId="8" fillId="3" borderId="19" xfId="0" applyFont="1" applyFill="1" applyBorder="1" applyAlignment="1" applyProtection="1">
      <alignment horizontal="center" vertical="center"/>
    </xf>
    <xf numFmtId="14" fontId="6" fillId="0" borderId="7" xfId="0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 applyProtection="1">
      <alignment horizontal="center" vertical="center"/>
    </xf>
    <xf numFmtId="0" fontId="6" fillId="3" borderId="17" xfId="0" applyFont="1" applyFill="1" applyBorder="1" applyAlignment="1" applyProtection="1">
      <alignment horizontal="center" vertical="center"/>
    </xf>
    <xf numFmtId="0" fontId="6" fillId="0" borderId="7" xfId="0" applyFont="1" applyFill="1" applyBorder="1" applyAlignment="1" applyProtection="1">
      <alignment horizontal="left"/>
    </xf>
    <xf numFmtId="0" fontId="6" fillId="2" borderId="15" xfId="0" applyFont="1" applyFill="1" applyBorder="1" applyAlignment="1" applyProtection="1">
      <alignment horizontal="center"/>
    </xf>
    <xf numFmtId="0" fontId="6" fillId="2" borderId="15" xfId="0" applyFont="1" applyFill="1" applyBorder="1" applyProtection="1"/>
    <xf numFmtId="0" fontId="6" fillId="2" borderId="15" xfId="0" applyFont="1" applyFill="1" applyBorder="1" applyAlignment="1" applyProtection="1">
      <alignment horizontal="left"/>
    </xf>
    <xf numFmtId="0" fontId="6" fillId="2" borderId="15" xfId="0" applyFont="1" applyFill="1" applyBorder="1" applyAlignment="1" applyProtection="1">
      <alignment horizontal="center" vertical="center"/>
    </xf>
    <xf numFmtId="0" fontId="8" fillId="0" borderId="7" xfId="0" applyFont="1" applyBorder="1" applyAlignment="1">
      <alignment horizontal="center"/>
    </xf>
    <xf numFmtId="0" fontId="6" fillId="4" borderId="7" xfId="0" applyFont="1" applyFill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15" xfId="0" applyFont="1" applyBorder="1" applyAlignment="1">
      <alignment horizontal="left" vertical="center" wrapText="1"/>
    </xf>
    <xf numFmtId="0" fontId="6" fillId="5" borderId="15" xfId="0" applyFont="1" applyFill="1" applyBorder="1" applyAlignment="1">
      <alignment horizontal="center"/>
    </xf>
    <xf numFmtId="0" fontId="11" fillId="0" borderId="15" xfId="0" applyFont="1" applyBorder="1" applyAlignment="1">
      <alignment horizontal="center" vertical="center"/>
    </xf>
    <xf numFmtId="0" fontId="6" fillId="0" borderId="15" xfId="0" applyFont="1" applyBorder="1" applyAlignment="1">
      <alignment horizontal="left" vertical="center"/>
    </xf>
    <xf numFmtId="0" fontId="6" fillId="5" borderId="15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left" vertical="center"/>
    </xf>
    <xf numFmtId="0" fontId="12" fillId="2" borderId="7" xfId="0" applyFont="1" applyFill="1" applyBorder="1" applyAlignment="1" applyProtection="1">
      <alignment horizontal="left"/>
    </xf>
    <xf numFmtId="0" fontId="12" fillId="2" borderId="7" xfId="0" applyFont="1" applyFill="1" applyBorder="1" applyAlignment="1" applyProtection="1">
      <alignment horizontal="center" vertical="center"/>
    </xf>
    <xf numFmtId="0" fontId="12" fillId="3" borderId="19" xfId="0" applyFont="1" applyFill="1" applyBorder="1" applyAlignment="1" applyProtection="1">
      <alignment horizontal="center" vertical="center"/>
    </xf>
    <xf numFmtId="0" fontId="12" fillId="4" borderId="7" xfId="0" applyFont="1" applyFill="1" applyBorder="1" applyAlignment="1">
      <alignment horizontal="center"/>
    </xf>
    <xf numFmtId="17" fontId="6" fillId="4" borderId="7" xfId="0" applyNumberFormat="1" applyFont="1" applyFill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4" borderId="15" xfId="0" applyFont="1" applyFill="1" applyBorder="1" applyAlignment="1">
      <alignment horizontal="left"/>
    </xf>
    <xf numFmtId="17" fontId="6" fillId="4" borderId="15" xfId="0" applyNumberFormat="1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horizontal="left"/>
    </xf>
    <xf numFmtId="0" fontId="6" fillId="0" borderId="15" xfId="0" applyFont="1" applyFill="1" applyBorder="1"/>
    <xf numFmtId="0" fontId="8" fillId="4" borderId="7" xfId="0" applyFont="1" applyFill="1" applyBorder="1" applyAlignment="1" applyProtection="1">
      <alignment horizontal="center"/>
    </xf>
    <xf numFmtId="0" fontId="6" fillId="0" borderId="21" xfId="0" applyFont="1" applyBorder="1" applyAlignment="1" applyProtection="1">
      <alignment horizontal="center" vertical="center"/>
    </xf>
    <xf numFmtId="0" fontId="6" fillId="2" borderId="0" xfId="0" applyFont="1" applyFill="1" applyAlignment="1" applyProtection="1">
      <alignment horizontal="center"/>
    </xf>
    <xf numFmtId="0" fontId="6" fillId="2" borderId="0" xfId="0" applyFont="1" applyFill="1" applyProtection="1"/>
    <xf numFmtId="0" fontId="6" fillId="2" borderId="0" xfId="0" applyFont="1" applyFill="1" applyAlignment="1" applyProtection="1">
      <alignment horizontal="left"/>
    </xf>
    <xf numFmtId="0" fontId="6" fillId="2" borderId="0" xfId="0" applyFont="1" applyFill="1" applyAlignment="1" applyProtection="1">
      <alignment horizontal="center" vertical="center"/>
    </xf>
    <xf numFmtId="0" fontId="6" fillId="2" borderId="19" xfId="0" applyFont="1" applyFill="1" applyBorder="1" applyAlignment="1" applyProtection="1">
      <alignment horizontal="center" vertical="center"/>
    </xf>
    <xf numFmtId="0" fontId="6" fillId="4" borderId="15" xfId="0" applyFont="1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0" fillId="3" borderId="19" xfId="0" applyFill="1" applyBorder="1" applyAlignment="1" applyProtection="1">
      <alignment horizontal="center" vertical="center"/>
    </xf>
    <xf numFmtId="0" fontId="8" fillId="4" borderId="7" xfId="0" applyFont="1" applyFill="1" applyBorder="1" applyAlignment="1">
      <alignment horizontal="left"/>
    </xf>
    <xf numFmtId="0" fontId="8" fillId="0" borderId="12" xfId="0" applyFont="1" applyBorder="1" applyAlignment="1" applyProtection="1">
      <alignment horizontal="center"/>
    </xf>
    <xf numFmtId="0" fontId="14" fillId="2" borderId="15" xfId="0" applyFont="1" applyFill="1" applyBorder="1" applyAlignment="1" applyProtection="1">
      <alignment horizontal="right" vertical="center"/>
    </xf>
    <xf numFmtId="0" fontId="14" fillId="2" borderId="15" xfId="0" applyFont="1" applyFill="1" applyBorder="1" applyAlignment="1" applyProtection="1">
      <alignment horizontal="center" vertical="center"/>
    </xf>
    <xf numFmtId="0" fontId="8" fillId="2" borderId="21" xfId="0" applyFont="1" applyFill="1" applyBorder="1" applyAlignment="1" applyProtection="1">
      <alignment horizontal="center" vertical="center"/>
    </xf>
    <xf numFmtId="0" fontId="9" fillId="7" borderId="7" xfId="0" applyFont="1" applyFill="1" applyBorder="1" applyAlignment="1" applyProtection="1">
      <alignment horizontal="center" vertical="center"/>
    </xf>
    <xf numFmtId="0" fontId="6" fillId="0" borderId="23" xfId="0" applyFont="1" applyBorder="1" applyProtection="1"/>
    <xf numFmtId="0" fontId="0" fillId="0" borderId="23" xfId="0" applyBorder="1" applyProtection="1"/>
    <xf numFmtId="0" fontId="0" fillId="0" borderId="0" xfId="0" applyBorder="1" applyProtection="1"/>
    <xf numFmtId="0" fontId="0" fillId="0" borderId="23" xfId="0" applyBorder="1" applyAlignment="1" applyProtection="1">
      <alignment horizontal="center"/>
    </xf>
    <xf numFmtId="0" fontId="15" fillId="0" borderId="0" xfId="0" applyFont="1" applyBorder="1" applyAlignment="1" applyProtection="1">
      <alignment vertical="center" wrapText="1"/>
    </xf>
    <xf numFmtId="0" fontId="6" fillId="0" borderId="0" xfId="0" applyFont="1" applyBorder="1" applyAlignment="1" applyProtection="1">
      <alignment vertical="center" wrapText="1"/>
    </xf>
    <xf numFmtId="0" fontId="0" fillId="0" borderId="0" xfId="0" applyBorder="1" applyAlignment="1" applyProtection="1">
      <alignment vertical="center" wrapText="1"/>
    </xf>
    <xf numFmtId="0" fontId="0" fillId="0" borderId="0" xfId="0" applyAlignment="1" applyProtection="1">
      <alignment vertical="center" wrapText="1"/>
    </xf>
    <xf numFmtId="0" fontId="6" fillId="0" borderId="0" xfId="0" applyFont="1" applyBorder="1" applyProtection="1"/>
    <xf numFmtId="0" fontId="0" fillId="0" borderId="0" xfId="0" applyAlignment="1">
      <alignment vertical="center"/>
    </xf>
    <xf numFmtId="0" fontId="12" fillId="4" borderId="7" xfId="0" applyFont="1" applyFill="1" applyBorder="1" applyAlignment="1">
      <alignment horizontal="center" vertical="center"/>
    </xf>
    <xf numFmtId="0" fontId="8" fillId="7" borderId="7" xfId="0" applyFont="1" applyFill="1" applyBorder="1" applyAlignment="1" applyProtection="1">
      <alignment horizontal="center" vertical="center"/>
    </xf>
    <xf numFmtId="0" fontId="10" fillId="7" borderId="7" xfId="0" applyFont="1" applyFill="1" applyBorder="1" applyAlignment="1">
      <alignment horizontal="center" vertical="center"/>
    </xf>
    <xf numFmtId="0" fontId="6" fillId="4" borderId="17" xfId="0" applyFont="1" applyFill="1" applyBorder="1" applyAlignment="1">
      <alignment horizontal="center" vertical="center"/>
    </xf>
    <xf numFmtId="0" fontId="8" fillId="7" borderId="15" xfId="0" applyFont="1" applyFill="1" applyBorder="1" applyProtection="1"/>
    <xf numFmtId="0" fontId="8" fillId="7" borderId="8" xfId="0" applyFont="1" applyFill="1" applyBorder="1" applyAlignment="1" applyProtection="1">
      <alignment horizontal="left" vertical="center"/>
    </xf>
    <xf numFmtId="0" fontId="8" fillId="8" borderId="12" xfId="0" applyFont="1" applyFill="1" applyBorder="1" applyAlignment="1" applyProtection="1">
      <alignment horizontal="center"/>
    </xf>
    <xf numFmtId="0" fontId="8" fillId="7" borderId="7" xfId="0" applyFont="1" applyFill="1" applyBorder="1" applyAlignment="1" applyProtection="1">
      <alignment horizontal="left" vertical="center"/>
    </xf>
    <xf numFmtId="0" fontId="8" fillId="7" borderId="11" xfId="0" applyFont="1" applyFill="1" applyBorder="1" applyAlignment="1" applyProtection="1">
      <alignment horizontal="center" vertical="center"/>
    </xf>
    <xf numFmtId="0" fontId="6" fillId="0" borderId="12" xfId="0" applyFont="1" applyBorder="1" applyAlignment="1" applyProtection="1">
      <alignment horizontal="center"/>
    </xf>
    <xf numFmtId="0" fontId="8" fillId="7" borderId="10" xfId="0" applyFont="1" applyFill="1" applyBorder="1" applyProtection="1"/>
    <xf numFmtId="0" fontId="6" fillId="0" borderId="0" xfId="0" applyFont="1"/>
    <xf numFmtId="0" fontId="6" fillId="0" borderId="0" xfId="0" applyFont="1" applyAlignment="1">
      <alignment vertical="center"/>
    </xf>
    <xf numFmtId="0" fontId="13" fillId="4" borderId="7" xfId="0" applyFont="1" applyFill="1" applyBorder="1" applyAlignment="1" applyProtection="1">
      <alignment horizontal="center"/>
    </xf>
    <xf numFmtId="0" fontId="13" fillId="4" borderId="7" xfId="0" applyFont="1" applyFill="1" applyBorder="1" applyAlignment="1">
      <alignment horizontal="center"/>
    </xf>
    <xf numFmtId="0" fontId="13" fillId="0" borderId="7" xfId="0" applyFont="1" applyBorder="1" applyAlignment="1" applyProtection="1">
      <alignment horizontal="center"/>
    </xf>
    <xf numFmtId="0" fontId="13" fillId="0" borderId="0" xfId="0" applyFont="1"/>
    <xf numFmtId="0" fontId="6" fillId="4" borderId="12" xfId="0" applyFont="1" applyFill="1" applyBorder="1" applyAlignment="1">
      <alignment horizontal="left"/>
    </xf>
    <xf numFmtId="0" fontId="8" fillId="9" borderId="7" xfId="0" applyFont="1" applyFill="1" applyBorder="1" applyAlignment="1" applyProtection="1">
      <alignment horizontal="center"/>
    </xf>
    <xf numFmtId="0" fontId="8" fillId="9" borderId="0" xfId="0" applyFont="1" applyFill="1" applyAlignment="1" applyProtection="1">
      <alignment horizontal="center"/>
    </xf>
    <xf numFmtId="0" fontId="6" fillId="2" borderId="7" xfId="0" applyFont="1" applyFill="1" applyBorder="1" applyAlignment="1" applyProtection="1">
      <alignment horizontal="left" vertical="center"/>
    </xf>
    <xf numFmtId="0" fontId="8" fillId="2" borderId="4" xfId="0" applyFont="1" applyFill="1" applyBorder="1" applyAlignment="1" applyProtection="1">
      <alignment horizontal="center" vertical="center"/>
    </xf>
    <xf numFmtId="0" fontId="8" fillId="7" borderId="15" xfId="0" applyFont="1" applyFill="1" applyBorder="1" applyAlignment="1" applyProtection="1">
      <alignment vertical="center"/>
    </xf>
    <xf numFmtId="0" fontId="6" fillId="2" borderId="15" xfId="0" applyFont="1" applyFill="1" applyBorder="1" applyAlignment="1" applyProtection="1">
      <alignment vertical="center"/>
    </xf>
    <xf numFmtId="0" fontId="6" fillId="2" borderId="15" xfId="0" applyFont="1" applyFill="1" applyBorder="1" applyAlignment="1" applyProtection="1">
      <alignment horizontal="left" vertical="center"/>
    </xf>
    <xf numFmtId="0" fontId="8" fillId="5" borderId="7" xfId="0" applyFont="1" applyFill="1" applyBorder="1" applyAlignment="1">
      <alignment horizontal="center"/>
    </xf>
    <xf numFmtId="0" fontId="6" fillId="4" borderId="22" xfId="0" applyFont="1" applyFill="1" applyBorder="1" applyAlignment="1">
      <alignment horizontal="left" vertical="center"/>
    </xf>
    <xf numFmtId="0" fontId="6" fillId="0" borderId="17" xfId="0" applyFont="1" applyBorder="1" applyAlignment="1" applyProtection="1">
      <alignment horizontal="center"/>
    </xf>
    <xf numFmtId="0" fontId="6" fillId="10" borderId="7" xfId="0" applyFont="1" applyFill="1" applyBorder="1" applyAlignment="1">
      <alignment horizontal="left"/>
    </xf>
    <xf numFmtId="0" fontId="6" fillId="10" borderId="7" xfId="0" applyFont="1" applyFill="1" applyBorder="1" applyAlignment="1" applyProtection="1">
      <alignment horizontal="center" vertical="center"/>
    </xf>
    <xf numFmtId="14" fontId="6" fillId="10" borderId="7" xfId="0" applyNumberFormat="1" applyFont="1" applyFill="1" applyBorder="1" applyAlignment="1">
      <alignment horizontal="center" vertical="center"/>
    </xf>
    <xf numFmtId="0" fontId="6" fillId="10" borderId="17" xfId="0" applyFont="1" applyFill="1" applyBorder="1" applyAlignment="1" applyProtection="1">
      <alignment horizontal="center" vertical="center"/>
    </xf>
    <xf numFmtId="0" fontId="6" fillId="2" borderId="7" xfId="0" applyFont="1" applyFill="1" applyBorder="1" applyAlignment="1" applyProtection="1">
      <alignment horizontal="center" vertical="center"/>
    </xf>
    <xf numFmtId="0" fontId="6" fillId="0" borderId="7" xfId="0" applyFont="1" applyBorder="1" applyAlignment="1">
      <alignment horizontal="center"/>
    </xf>
    <xf numFmtId="0" fontId="6" fillId="0" borderId="7" xfId="0" applyFont="1" applyFill="1" applyBorder="1" applyAlignment="1">
      <alignment horizontal="left"/>
    </xf>
    <xf numFmtId="0" fontId="6" fillId="5" borderId="7" xfId="0" applyFont="1" applyFill="1" applyBorder="1" applyAlignment="1">
      <alignment horizontal="center"/>
    </xf>
    <xf numFmtId="0" fontId="6" fillId="0" borderId="15" xfId="0" applyFont="1" applyBorder="1" applyAlignment="1">
      <alignment horizontal="center" vertical="center"/>
    </xf>
    <xf numFmtId="0" fontId="6" fillId="2" borderId="7" xfId="0" applyFont="1" applyFill="1" applyBorder="1" applyAlignment="1" applyProtection="1">
      <alignment horizontal="center"/>
    </xf>
    <xf numFmtId="0" fontId="6" fillId="2" borderId="7" xfId="0" applyFont="1" applyFill="1" applyBorder="1" applyAlignment="1" applyProtection="1">
      <alignment horizontal="left"/>
    </xf>
    <xf numFmtId="0" fontId="6" fillId="0" borderId="7" xfId="0" applyFont="1" applyFill="1" applyBorder="1"/>
    <xf numFmtId="0" fontId="6" fillId="4" borderId="7" xfId="0" applyFont="1" applyFill="1" applyBorder="1" applyAlignment="1">
      <alignment horizontal="left"/>
    </xf>
    <xf numFmtId="0" fontId="6" fillId="3" borderId="19" xfId="0" applyFont="1" applyFill="1" applyBorder="1" applyAlignment="1" applyProtection="1">
      <alignment horizontal="center" vertical="center"/>
    </xf>
    <xf numFmtId="0" fontId="6" fillId="0" borderId="7" xfId="0" applyFont="1" applyFill="1" applyBorder="1" applyAlignment="1">
      <alignment horizontal="left" vertical="center"/>
    </xf>
    <xf numFmtId="0" fontId="6" fillId="5" borderId="7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22" xfId="0" applyFont="1" applyFill="1" applyBorder="1" applyAlignment="1" applyProtection="1">
      <alignment horizontal="center" vertical="center"/>
    </xf>
    <xf numFmtId="0" fontId="8" fillId="7" borderId="7" xfId="0" applyFont="1" applyFill="1" applyBorder="1" applyAlignment="1" applyProtection="1">
      <alignment horizontal="center"/>
    </xf>
    <xf numFmtId="0" fontId="8" fillId="7" borderId="7" xfId="0" applyFont="1" applyFill="1" applyBorder="1" applyAlignment="1" applyProtection="1">
      <alignment horizontal="left"/>
    </xf>
    <xf numFmtId="0" fontId="6" fillId="0" borderId="0" xfId="0" applyFont="1"/>
    <xf numFmtId="0" fontId="13" fillId="0" borderId="7" xfId="0" applyFont="1" applyBorder="1" applyAlignment="1">
      <alignment horizontal="center"/>
    </xf>
    <xf numFmtId="0" fontId="6" fillId="4" borderId="22" xfId="0" applyFont="1" applyFill="1" applyBorder="1" applyAlignment="1" applyProtection="1">
      <alignment horizontal="center" vertical="center"/>
    </xf>
    <xf numFmtId="0" fontId="8" fillId="9" borderId="7" xfId="0" applyFont="1" applyFill="1" applyBorder="1" applyAlignment="1">
      <alignment horizontal="center"/>
    </xf>
    <xf numFmtId="0" fontId="6" fillId="10" borderId="7" xfId="0" applyFont="1" applyFill="1" applyBorder="1" applyAlignment="1">
      <alignment horizontal="center"/>
    </xf>
    <xf numFmtId="0" fontId="6" fillId="10" borderId="22" xfId="0" applyFont="1" applyFill="1" applyBorder="1" applyAlignment="1" applyProtection="1">
      <alignment horizontal="center" vertical="center"/>
    </xf>
    <xf numFmtId="0" fontId="9" fillId="5" borderId="18" xfId="0" applyFont="1" applyFill="1" applyBorder="1" applyAlignment="1" applyProtection="1">
      <alignment horizontal="center" vertical="center"/>
    </xf>
    <xf numFmtId="0" fontId="6" fillId="5" borderId="13" xfId="0" applyFont="1" applyFill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9" fillId="5" borderId="18" xfId="0" applyFont="1" applyFill="1" applyBorder="1" applyAlignment="1">
      <alignment horizontal="center" vertical="center"/>
    </xf>
    <xf numFmtId="0" fontId="0" fillId="0" borderId="0" xfId="0"/>
    <xf numFmtId="0" fontId="6" fillId="0" borderId="7" xfId="0" applyFont="1" applyBorder="1" applyAlignment="1">
      <alignment horizontal="left"/>
    </xf>
    <xf numFmtId="0" fontId="6" fillId="5" borderId="7" xfId="0" applyFont="1" applyFill="1" applyBorder="1" applyAlignment="1" applyProtection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7" xfId="0" applyFont="1" applyBorder="1" applyAlignment="1" applyProtection="1">
      <alignment horizontal="center" vertical="center"/>
    </xf>
    <xf numFmtId="0" fontId="6" fillId="4" borderId="7" xfId="0" applyFont="1" applyFill="1" applyBorder="1" applyAlignment="1" applyProtection="1">
      <alignment horizontal="left"/>
    </xf>
    <xf numFmtId="0" fontId="6" fillId="4" borderId="7" xfId="0" applyFont="1" applyFill="1" applyBorder="1" applyAlignment="1" applyProtection="1">
      <alignment horizontal="center" vertical="center"/>
    </xf>
    <xf numFmtId="0" fontId="6" fillId="4" borderId="15" xfId="0" applyFont="1" applyFill="1" applyBorder="1" applyAlignment="1">
      <alignment horizontal="center" vertical="center"/>
    </xf>
    <xf numFmtId="0" fontId="6" fillId="4" borderId="7" xfId="0" applyFont="1" applyFill="1" applyBorder="1" applyAlignment="1" applyProtection="1">
      <alignment horizontal="center"/>
    </xf>
    <xf numFmtId="0" fontId="6" fillId="4" borderId="17" xfId="0" applyFont="1" applyFill="1" applyBorder="1" applyAlignment="1" applyProtection="1">
      <alignment horizontal="center" vertical="center"/>
    </xf>
    <xf numFmtId="0" fontId="6" fillId="0" borderId="7" xfId="0" applyFont="1" applyBorder="1" applyAlignment="1" applyProtection="1">
      <alignment horizontal="left"/>
    </xf>
    <xf numFmtId="0" fontId="16" fillId="0" borderId="0" xfId="0" applyFont="1" applyAlignment="1">
      <alignment vertical="center"/>
    </xf>
    <xf numFmtId="0" fontId="6" fillId="0" borderId="15" xfId="0" applyFont="1" applyBorder="1" applyAlignment="1">
      <alignment horizontal="center" vertical="center" wrapText="1"/>
    </xf>
    <xf numFmtId="0" fontId="14" fillId="7" borderId="21" xfId="0" applyFont="1" applyFill="1" applyBorder="1" applyAlignment="1" applyProtection="1">
      <alignment horizontal="right" vertical="center"/>
    </xf>
    <xf numFmtId="0" fontId="14" fillId="7" borderId="22" xfId="0" applyFont="1" applyFill="1" applyBorder="1" applyAlignment="1" applyProtection="1">
      <alignment horizontal="right" vertical="center"/>
    </xf>
    <xf numFmtId="0" fontId="14" fillId="7" borderId="7" xfId="0" applyFont="1" applyFill="1" applyBorder="1" applyAlignment="1" applyProtection="1">
      <alignment horizontal="right" vertical="center"/>
    </xf>
    <xf numFmtId="0" fontId="6" fillId="5" borderId="13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4" fontId="6" fillId="0" borderId="13" xfId="0" applyNumberFormat="1" applyFont="1" applyFill="1" applyBorder="1" applyAlignment="1">
      <alignment horizontal="center" vertical="center"/>
    </xf>
    <xf numFmtId="14" fontId="6" fillId="0" borderId="10" xfId="0" applyNumberFormat="1" applyFont="1" applyFill="1" applyBorder="1" applyAlignment="1">
      <alignment horizontal="center" vertical="center"/>
    </xf>
    <xf numFmtId="17" fontId="6" fillId="4" borderId="13" xfId="0" applyNumberFormat="1" applyFont="1" applyFill="1" applyBorder="1" applyAlignment="1">
      <alignment horizontal="center" vertical="center"/>
    </xf>
    <xf numFmtId="0" fontId="5" fillId="0" borderId="0" xfId="0" applyFont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3" xfId="0" applyFont="1" applyFill="1" applyBorder="1" applyAlignment="1" applyProtection="1">
      <alignment horizontal="center" vertical="center"/>
    </xf>
    <xf numFmtId="0" fontId="8" fillId="2" borderId="6" xfId="0" applyFont="1" applyFill="1" applyBorder="1" applyAlignment="1" applyProtection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9" fillId="5" borderId="16" xfId="0" applyFont="1" applyFill="1" applyBorder="1" applyAlignment="1">
      <alignment horizontal="center" vertical="center"/>
    </xf>
    <xf numFmtId="0" fontId="9" fillId="5" borderId="18" xfId="0" applyFont="1" applyFill="1" applyBorder="1" applyAlignment="1">
      <alignment horizontal="center" vertical="center"/>
    </xf>
    <xf numFmtId="0" fontId="9" fillId="5" borderId="12" xfId="0" applyFont="1" applyFill="1" applyBorder="1" applyAlignment="1">
      <alignment horizontal="center" vertical="center"/>
    </xf>
    <xf numFmtId="0" fontId="6" fillId="5" borderId="10" xfId="0" applyFont="1" applyFill="1" applyBorder="1" applyAlignment="1">
      <alignment horizontal="center" vertical="center"/>
    </xf>
    <xf numFmtId="0" fontId="9" fillId="5" borderId="16" xfId="0" applyFont="1" applyFill="1" applyBorder="1" applyAlignment="1" applyProtection="1">
      <alignment horizontal="center" vertical="center"/>
    </xf>
    <xf numFmtId="0" fontId="9" fillId="5" borderId="18" xfId="0" applyFont="1" applyFill="1" applyBorder="1" applyAlignment="1" applyProtection="1">
      <alignment horizontal="center" vertical="center"/>
    </xf>
    <xf numFmtId="0" fontId="9" fillId="5" borderId="12" xfId="0" applyFont="1" applyFill="1" applyBorder="1" applyAlignment="1" applyProtection="1">
      <alignment horizontal="center" vertical="center"/>
    </xf>
    <xf numFmtId="0" fontId="6" fillId="4" borderId="13" xfId="0" applyFont="1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6" fillId="0" borderId="13" xfId="0" applyFont="1" applyBorder="1" applyAlignment="1" applyProtection="1">
      <alignment horizontal="center" vertical="center"/>
    </xf>
    <xf numFmtId="0" fontId="6" fillId="0" borderId="10" xfId="0" applyFont="1" applyBorder="1" applyAlignment="1" applyProtection="1">
      <alignment horizontal="center" vertical="center"/>
    </xf>
    <xf numFmtId="0" fontId="8" fillId="6" borderId="22" xfId="0" applyFont="1" applyFill="1" applyBorder="1" applyAlignment="1">
      <alignment horizontal="right"/>
    </xf>
    <xf numFmtId="0" fontId="8" fillId="6" borderId="7" xfId="0" applyFont="1" applyFill="1" applyBorder="1" applyAlignment="1">
      <alignment horizontal="right"/>
    </xf>
    <xf numFmtId="0" fontId="9" fillId="5" borderId="13" xfId="0" applyFont="1" applyFill="1" applyBorder="1" applyAlignment="1">
      <alignment horizontal="center" vertical="center"/>
    </xf>
    <xf numFmtId="0" fontId="9" fillId="5" borderId="20" xfId="0" applyFont="1" applyFill="1" applyBorder="1" applyAlignment="1">
      <alignment horizontal="center" vertical="center"/>
    </xf>
    <xf numFmtId="0" fontId="9" fillId="5" borderId="10" xfId="0" applyFont="1" applyFill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7" xfId="0" applyFont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6" fillId="0" borderId="13" xfId="0" applyFont="1" applyBorder="1" applyAlignment="1">
      <alignment horizontal="left" vertical="center"/>
    </xf>
    <xf numFmtId="0" fontId="6" fillId="0" borderId="20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9" fillId="5" borderId="13" xfId="0" applyFont="1" applyFill="1" applyBorder="1" applyAlignment="1" applyProtection="1">
      <alignment horizontal="center" vertical="center"/>
    </xf>
    <xf numFmtId="0" fontId="9" fillId="5" borderId="20" xfId="0" applyFont="1" applyFill="1" applyBorder="1" applyAlignment="1" applyProtection="1">
      <alignment horizontal="center" vertical="center"/>
    </xf>
    <xf numFmtId="0" fontId="9" fillId="5" borderId="10" xfId="0" applyFont="1" applyFill="1" applyBorder="1" applyAlignment="1" applyProtection="1">
      <alignment horizontal="center" vertical="center"/>
    </xf>
    <xf numFmtId="0" fontId="6" fillId="5" borderId="13" xfId="0" applyFont="1" applyFill="1" applyBorder="1" applyAlignment="1" applyProtection="1">
      <alignment horizontal="center" vertical="center"/>
    </xf>
    <xf numFmtId="0" fontId="6" fillId="5" borderId="20" xfId="0" applyFont="1" applyFill="1" applyBorder="1" applyAlignment="1" applyProtection="1">
      <alignment horizontal="center" vertical="center"/>
    </xf>
    <xf numFmtId="0" fontId="6" fillId="5" borderId="10" xfId="0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9" fillId="0" borderId="2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4" borderId="0" xfId="0" applyFont="1" applyFill="1" applyAlignment="1">
      <alignment horizontal="center" vertical="center" wrapText="1"/>
    </xf>
    <xf numFmtId="0" fontId="9" fillId="4" borderId="0" xfId="0" applyFont="1" applyFill="1" applyAlignment="1">
      <alignment horizontal="center" vertical="center"/>
    </xf>
    <xf numFmtId="0" fontId="6" fillId="4" borderId="13" xfId="0" applyFont="1" applyFill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3" xfId="0" applyFont="1" applyBorder="1" applyAlignment="1">
      <alignment horizontal="center" vertical="center"/>
    </xf>
    <xf numFmtId="0" fontId="6" fillId="0" borderId="13" xfId="0" applyFont="1" applyFill="1" applyBorder="1" applyAlignment="1">
      <alignment horizontal="left" vertical="center"/>
    </xf>
    <xf numFmtId="0" fontId="6" fillId="0" borderId="10" xfId="0" applyFont="1" applyFill="1" applyBorder="1" applyAlignment="1">
      <alignment horizontal="left" vertical="center"/>
    </xf>
    <xf numFmtId="0" fontId="6" fillId="4" borderId="10" xfId="0" applyFont="1" applyFill="1" applyBorder="1" applyAlignment="1">
      <alignment horizontal="left" vertical="center"/>
    </xf>
  </cellXfs>
  <cellStyles count="8">
    <cellStyle name="Normal" xfId="0" builtinId="0"/>
    <cellStyle name="Normal 2" xfId="1" xr:uid="{00000000-0005-0000-0000-000001000000}"/>
    <cellStyle name="Normal 3" xfId="2" xr:uid="{00000000-0005-0000-0000-000002000000}"/>
    <cellStyle name="Normal 3 2" xfId="3" xr:uid="{00000000-0005-0000-0000-000003000000}"/>
    <cellStyle name="Normal 3 2 2" xfId="5" xr:uid="{00000000-0005-0000-0000-000004000000}"/>
    <cellStyle name="Normal 3 2 3" xfId="7" xr:uid="{00000000-0005-0000-0000-000005000000}"/>
    <cellStyle name="Normal 3 3" xfId="4" xr:uid="{00000000-0005-0000-0000-000006000000}"/>
    <cellStyle name="Normal 3 4" xfId="6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N156"/>
  <sheetViews>
    <sheetView tabSelected="1" topLeftCell="A61" zoomScale="70" zoomScaleNormal="70" workbookViewId="0">
      <selection activeCell="J105" sqref="J105:L114"/>
    </sheetView>
  </sheetViews>
  <sheetFormatPr baseColWidth="10" defaultRowHeight="12.75" x14ac:dyDescent="0.2"/>
  <cols>
    <col min="1" max="1" width="18.375" style="1" customWidth="1"/>
    <col min="2" max="2" width="27" style="1" customWidth="1"/>
    <col min="3" max="3" width="22.875" style="1" customWidth="1"/>
    <col min="4" max="4" width="34.5" style="1" customWidth="1"/>
    <col min="5" max="5" width="8.5" style="1" customWidth="1"/>
    <col min="6" max="6" width="19.25" style="1" customWidth="1"/>
    <col min="7" max="7" width="15" style="1" customWidth="1"/>
    <col min="8" max="8" width="15.5" style="4" customWidth="1"/>
    <col min="9" max="9" width="19.375" style="4" customWidth="1"/>
    <col min="10" max="11" width="11" style="89"/>
    <col min="12" max="12" width="7.875" style="89" customWidth="1"/>
    <col min="13" max="14" width="11" style="89"/>
  </cols>
  <sheetData>
    <row r="3" spans="1:14" ht="36" customHeight="1" x14ac:dyDescent="0.2">
      <c r="A3" s="159" t="s">
        <v>223</v>
      </c>
      <c r="B3" s="159"/>
      <c r="C3" s="159"/>
      <c r="D3" s="159"/>
      <c r="E3" s="159"/>
      <c r="F3" s="159"/>
      <c r="G3" s="159"/>
      <c r="H3" s="159"/>
      <c r="I3" s="159"/>
    </row>
    <row r="4" spans="1:14" ht="18.75" thickBot="1" x14ac:dyDescent="0.3">
      <c r="C4" s="2"/>
      <c r="D4" s="2"/>
      <c r="E4" s="2"/>
      <c r="F4" s="2"/>
      <c r="G4" s="2"/>
      <c r="H4" s="3"/>
    </row>
    <row r="5" spans="1:14" ht="24.75" customHeight="1" x14ac:dyDescent="0.2">
      <c r="A5" s="5" t="s">
        <v>0</v>
      </c>
      <c r="B5" s="5" t="s">
        <v>1</v>
      </c>
      <c r="C5" s="5" t="s">
        <v>2</v>
      </c>
      <c r="D5" s="5" t="s">
        <v>3</v>
      </c>
      <c r="E5" s="5" t="s">
        <v>4</v>
      </c>
      <c r="F5" s="160" t="s">
        <v>5</v>
      </c>
      <c r="G5" s="6" t="s">
        <v>6</v>
      </c>
      <c r="H5" s="7" t="s">
        <v>7</v>
      </c>
      <c r="I5" s="162" t="s">
        <v>198</v>
      </c>
    </row>
    <row r="6" spans="1:14" s="77" customFormat="1" ht="30" customHeight="1" thickBot="1" x14ac:dyDescent="0.25">
      <c r="A6" s="99" t="s">
        <v>188</v>
      </c>
      <c r="B6" s="99" t="s">
        <v>8</v>
      </c>
      <c r="C6" s="99"/>
      <c r="D6" s="99"/>
      <c r="E6" s="99"/>
      <c r="F6" s="161"/>
      <c r="G6" s="99"/>
      <c r="H6" s="8"/>
      <c r="I6" s="163"/>
      <c r="J6" s="90"/>
      <c r="K6" s="90"/>
      <c r="L6" s="90"/>
      <c r="M6" s="90"/>
      <c r="N6" s="90"/>
    </row>
    <row r="7" spans="1:14" x14ac:dyDescent="0.2">
      <c r="A7" s="110" t="s">
        <v>9</v>
      </c>
      <c r="B7" s="83" t="s">
        <v>10</v>
      </c>
      <c r="C7" s="9"/>
      <c r="D7" s="9"/>
      <c r="E7" s="9"/>
      <c r="F7" s="9"/>
      <c r="G7" s="9"/>
      <c r="H7" s="10"/>
      <c r="I7" s="86" t="s">
        <v>11</v>
      </c>
      <c r="J7" s="94"/>
    </row>
    <row r="8" spans="1:14" x14ac:dyDescent="0.2">
      <c r="A8" s="129"/>
      <c r="B8" s="131" t="s">
        <v>12</v>
      </c>
      <c r="C8" s="12" t="s">
        <v>13</v>
      </c>
      <c r="D8" s="206" t="s">
        <v>14</v>
      </c>
      <c r="E8" s="154">
        <v>1</v>
      </c>
      <c r="F8" s="156" t="s">
        <v>15</v>
      </c>
      <c r="G8" s="164" t="s">
        <v>16</v>
      </c>
      <c r="H8" s="166" t="s">
        <v>17</v>
      </c>
      <c r="I8" s="168">
        <f>SUM(E8:E22)</f>
        <v>12</v>
      </c>
    </row>
    <row r="9" spans="1:14" x14ac:dyDescent="0.2">
      <c r="A9" s="111"/>
      <c r="B9" s="11"/>
      <c r="C9" s="112" t="s">
        <v>18</v>
      </c>
      <c r="D9" s="207"/>
      <c r="E9" s="155"/>
      <c r="F9" s="155"/>
      <c r="G9" s="165"/>
      <c r="H9" s="167"/>
      <c r="I9" s="169"/>
    </row>
    <row r="10" spans="1:14" x14ac:dyDescent="0.2">
      <c r="A10" s="111"/>
      <c r="B10" s="11"/>
      <c r="C10" s="112" t="s">
        <v>19</v>
      </c>
      <c r="D10" s="206" t="s">
        <v>14</v>
      </c>
      <c r="E10" s="154">
        <v>1</v>
      </c>
      <c r="F10" s="156" t="s">
        <v>15</v>
      </c>
      <c r="G10" s="164" t="s">
        <v>16</v>
      </c>
      <c r="H10" s="166" t="s">
        <v>17</v>
      </c>
      <c r="I10" s="169"/>
    </row>
    <row r="11" spans="1:14" x14ac:dyDescent="0.2">
      <c r="A11" s="111"/>
      <c r="B11" s="11"/>
      <c r="C11" s="112" t="s">
        <v>20</v>
      </c>
      <c r="D11" s="207"/>
      <c r="E11" s="171"/>
      <c r="F11" s="157"/>
      <c r="G11" s="165"/>
      <c r="H11" s="167"/>
      <c r="I11" s="169"/>
    </row>
    <row r="12" spans="1:14" x14ac:dyDescent="0.2">
      <c r="A12" s="111"/>
      <c r="B12" s="11"/>
      <c r="C12" s="112" t="s">
        <v>21</v>
      </c>
      <c r="D12" s="206" t="s">
        <v>14</v>
      </c>
      <c r="E12" s="154">
        <v>1</v>
      </c>
      <c r="F12" s="156" t="s">
        <v>22</v>
      </c>
      <c r="G12" s="164" t="s">
        <v>16</v>
      </c>
      <c r="H12" s="166" t="s">
        <v>17</v>
      </c>
      <c r="I12" s="169"/>
    </row>
    <row r="13" spans="1:14" x14ac:dyDescent="0.2">
      <c r="A13" s="111"/>
      <c r="B13" s="11"/>
      <c r="C13" s="112" t="s">
        <v>23</v>
      </c>
      <c r="D13" s="207"/>
      <c r="E13" s="155"/>
      <c r="F13" s="157"/>
      <c r="G13" s="165"/>
      <c r="H13" s="167"/>
      <c r="I13" s="169"/>
    </row>
    <row r="14" spans="1:14" x14ac:dyDescent="0.2">
      <c r="A14" s="13"/>
      <c r="B14" s="14"/>
      <c r="C14" s="12" t="s">
        <v>24</v>
      </c>
      <c r="D14" s="12" t="s">
        <v>25</v>
      </c>
      <c r="E14" s="113">
        <v>1</v>
      </c>
      <c r="F14" s="15" t="s">
        <v>15</v>
      </c>
      <c r="G14" s="16" t="s">
        <v>26</v>
      </c>
      <c r="H14" s="136" t="s">
        <v>17</v>
      </c>
      <c r="I14" s="169"/>
    </row>
    <row r="15" spans="1:14" x14ac:dyDescent="0.2">
      <c r="A15" s="17"/>
      <c r="B15" s="17"/>
      <c r="C15" s="12" t="s">
        <v>24</v>
      </c>
      <c r="D15" s="112" t="s">
        <v>25</v>
      </c>
      <c r="E15" s="113">
        <v>1</v>
      </c>
      <c r="F15" s="15" t="s">
        <v>15</v>
      </c>
      <c r="G15" s="16" t="s">
        <v>26</v>
      </c>
      <c r="H15" s="136" t="s">
        <v>17</v>
      </c>
      <c r="I15" s="169"/>
    </row>
    <row r="16" spans="1:14" x14ac:dyDescent="0.2">
      <c r="A16" s="17"/>
      <c r="B16" s="17"/>
      <c r="C16" s="12" t="s">
        <v>27</v>
      </c>
      <c r="D16" s="112" t="s">
        <v>28</v>
      </c>
      <c r="E16" s="113">
        <v>1</v>
      </c>
      <c r="F16" s="15" t="s">
        <v>15</v>
      </c>
      <c r="G16" s="16" t="s">
        <v>29</v>
      </c>
      <c r="H16" s="136" t="s">
        <v>17</v>
      </c>
      <c r="I16" s="169"/>
    </row>
    <row r="17" spans="1:14" x14ac:dyDescent="0.2">
      <c r="A17" s="17"/>
      <c r="B17" s="17"/>
      <c r="C17" s="12" t="s">
        <v>30</v>
      </c>
      <c r="D17" s="112" t="s">
        <v>28</v>
      </c>
      <c r="E17" s="113">
        <v>1</v>
      </c>
      <c r="F17" s="15" t="s">
        <v>15</v>
      </c>
      <c r="G17" s="16" t="s">
        <v>31</v>
      </c>
      <c r="H17" s="136" t="s">
        <v>17</v>
      </c>
      <c r="I17" s="169"/>
    </row>
    <row r="18" spans="1:14" x14ac:dyDescent="0.2">
      <c r="A18" s="17"/>
      <c r="B18" s="17"/>
      <c r="C18" s="12" t="s">
        <v>166</v>
      </c>
      <c r="D18" s="112" t="s">
        <v>28</v>
      </c>
      <c r="E18" s="113">
        <v>1</v>
      </c>
      <c r="F18" s="15" t="s">
        <v>15</v>
      </c>
      <c r="G18" s="16" t="s">
        <v>31</v>
      </c>
      <c r="H18" s="136" t="s">
        <v>17</v>
      </c>
      <c r="I18" s="169"/>
    </row>
    <row r="19" spans="1:14" x14ac:dyDescent="0.2">
      <c r="A19" s="17"/>
      <c r="B19" s="17"/>
      <c r="C19" s="12" t="s">
        <v>167</v>
      </c>
      <c r="D19" s="112" t="s">
        <v>28</v>
      </c>
      <c r="E19" s="113">
        <v>1</v>
      </c>
      <c r="F19" s="15" t="s">
        <v>15</v>
      </c>
      <c r="G19" s="16" t="s">
        <v>31</v>
      </c>
      <c r="H19" s="136" t="s">
        <v>17</v>
      </c>
      <c r="I19" s="169"/>
    </row>
    <row r="20" spans="1:14" x14ac:dyDescent="0.2">
      <c r="A20" s="17"/>
      <c r="B20" s="17"/>
      <c r="C20" s="12" t="s">
        <v>32</v>
      </c>
      <c r="D20" s="112" t="s">
        <v>28</v>
      </c>
      <c r="E20" s="113">
        <v>1</v>
      </c>
      <c r="F20" s="15" t="s">
        <v>15</v>
      </c>
      <c r="G20" s="16" t="s">
        <v>31</v>
      </c>
      <c r="H20" s="136" t="s">
        <v>17</v>
      </c>
      <c r="I20" s="169"/>
    </row>
    <row r="21" spans="1:14" x14ac:dyDescent="0.2">
      <c r="A21" s="18"/>
      <c r="B21" s="96" t="s">
        <v>33</v>
      </c>
      <c r="C21" s="112" t="s">
        <v>170</v>
      </c>
      <c r="D21" s="139" t="s">
        <v>34</v>
      </c>
      <c r="E21" s="140">
        <v>1</v>
      </c>
      <c r="F21" s="141" t="s">
        <v>15</v>
      </c>
      <c r="G21" s="142" t="s">
        <v>26</v>
      </c>
      <c r="H21" s="20" t="s">
        <v>17</v>
      </c>
      <c r="I21" s="169"/>
    </row>
    <row r="22" spans="1:14" x14ac:dyDescent="0.2">
      <c r="A22" s="87"/>
      <c r="B22" s="63"/>
      <c r="C22" s="95" t="s">
        <v>187</v>
      </c>
      <c r="D22" s="139" t="s">
        <v>222</v>
      </c>
      <c r="E22" s="140">
        <v>1</v>
      </c>
      <c r="F22" s="141" t="s">
        <v>15</v>
      </c>
      <c r="G22" s="142" t="s">
        <v>31</v>
      </c>
      <c r="H22" s="147" t="s">
        <v>17</v>
      </c>
      <c r="I22" s="169"/>
    </row>
    <row r="23" spans="1:14" s="77" customFormat="1" ht="15" customHeight="1" x14ac:dyDescent="0.2">
      <c r="A23" s="148"/>
      <c r="B23" s="148"/>
      <c r="C23" s="148" t="s">
        <v>187</v>
      </c>
      <c r="D23" s="148" t="s">
        <v>222</v>
      </c>
      <c r="E23" s="140">
        <v>1</v>
      </c>
      <c r="F23" s="141" t="s">
        <v>15</v>
      </c>
      <c r="G23" s="142" t="s">
        <v>31</v>
      </c>
      <c r="H23" s="147" t="s">
        <v>17</v>
      </c>
      <c r="I23" s="169"/>
      <c r="J23" s="90"/>
      <c r="K23" s="90"/>
      <c r="L23" s="90"/>
      <c r="M23" s="90"/>
      <c r="N23" s="90"/>
    </row>
    <row r="24" spans="1:14" x14ac:dyDescent="0.2">
      <c r="A24" s="179" t="s">
        <v>189</v>
      </c>
      <c r="B24" s="179"/>
      <c r="C24" s="179"/>
      <c r="D24" s="179"/>
      <c r="E24" s="179"/>
      <c r="F24" s="179"/>
      <c r="G24" s="179"/>
      <c r="H24" s="180"/>
      <c r="I24" s="170"/>
    </row>
    <row r="25" spans="1:14" x14ac:dyDescent="0.2">
      <c r="A25" s="110" t="s">
        <v>9</v>
      </c>
      <c r="B25" s="85" t="s">
        <v>165</v>
      </c>
      <c r="C25" s="21"/>
      <c r="D25" s="22"/>
      <c r="E25" s="21"/>
      <c r="F25" s="23"/>
      <c r="G25" s="23"/>
      <c r="H25" s="24"/>
      <c r="I25" s="79" t="s">
        <v>190</v>
      </c>
    </row>
    <row r="26" spans="1:14" x14ac:dyDescent="0.2">
      <c r="A26" s="91"/>
      <c r="B26" s="131" t="s">
        <v>35</v>
      </c>
      <c r="C26" s="112" t="s">
        <v>36</v>
      </c>
      <c r="D26" s="112" t="s">
        <v>37</v>
      </c>
      <c r="E26" s="140">
        <v>1</v>
      </c>
      <c r="F26" s="25" t="s">
        <v>38</v>
      </c>
      <c r="G26" s="26" t="s">
        <v>176</v>
      </c>
      <c r="H26" s="20" t="s">
        <v>17</v>
      </c>
      <c r="I26" s="172">
        <f>SUM(E26:E27)</f>
        <v>2</v>
      </c>
    </row>
    <row r="27" spans="1:14" x14ac:dyDescent="0.2">
      <c r="A27" s="18"/>
      <c r="B27" s="11"/>
      <c r="C27" s="112" t="s">
        <v>36</v>
      </c>
      <c r="D27" s="112" t="s">
        <v>37</v>
      </c>
      <c r="E27" s="140">
        <v>1</v>
      </c>
      <c r="F27" s="25" t="s">
        <v>38</v>
      </c>
      <c r="G27" s="26" t="s">
        <v>176</v>
      </c>
      <c r="H27" s="20" t="s">
        <v>17</v>
      </c>
      <c r="I27" s="173"/>
    </row>
    <row r="28" spans="1:14" x14ac:dyDescent="0.2">
      <c r="A28" s="179" t="s">
        <v>189</v>
      </c>
      <c r="B28" s="179"/>
      <c r="C28" s="179"/>
      <c r="D28" s="179"/>
      <c r="E28" s="179"/>
      <c r="F28" s="179"/>
      <c r="G28" s="179"/>
      <c r="H28" s="180"/>
      <c r="I28" s="174"/>
    </row>
    <row r="29" spans="1:14" s="138" customFormat="1" x14ac:dyDescent="0.2">
      <c r="A29" s="29" t="s">
        <v>9</v>
      </c>
      <c r="B29" s="82" t="s">
        <v>205</v>
      </c>
      <c r="C29" s="30"/>
      <c r="D29" s="31"/>
      <c r="E29" s="30"/>
      <c r="F29" s="32"/>
      <c r="G29" s="32"/>
      <c r="H29" s="32"/>
      <c r="I29" s="126" t="s">
        <v>194</v>
      </c>
      <c r="J29" s="128"/>
      <c r="K29" s="128"/>
      <c r="L29" s="128"/>
      <c r="M29" s="128"/>
      <c r="N29" s="128"/>
    </row>
    <row r="30" spans="1:14" s="138" customFormat="1" x14ac:dyDescent="0.2">
      <c r="A30" s="92"/>
      <c r="B30" s="131" t="s">
        <v>87</v>
      </c>
      <c r="C30" s="112" t="s">
        <v>88</v>
      </c>
      <c r="D30" s="48" t="s">
        <v>89</v>
      </c>
      <c r="E30" s="37">
        <v>1</v>
      </c>
      <c r="F30" s="49" t="s">
        <v>38</v>
      </c>
      <c r="G30" s="145" t="s">
        <v>90</v>
      </c>
      <c r="H30" s="136" t="s">
        <v>17</v>
      </c>
      <c r="I30" s="181">
        <f>SUM(E30:E35)</f>
        <v>6</v>
      </c>
      <c r="J30" s="128"/>
      <c r="K30" s="128"/>
      <c r="L30" s="128"/>
      <c r="M30" s="128"/>
      <c r="N30" s="128"/>
    </row>
    <row r="31" spans="1:14" s="138" customFormat="1" x14ac:dyDescent="0.2">
      <c r="A31" s="34"/>
      <c r="B31" s="45"/>
      <c r="C31" s="112" t="s">
        <v>91</v>
      </c>
      <c r="D31" s="48" t="s">
        <v>89</v>
      </c>
      <c r="E31" s="37">
        <v>1</v>
      </c>
      <c r="F31" s="49" t="s">
        <v>38</v>
      </c>
      <c r="G31" s="145" t="s">
        <v>92</v>
      </c>
      <c r="H31" s="136" t="s">
        <v>17</v>
      </c>
      <c r="I31" s="182"/>
      <c r="J31" s="128"/>
      <c r="K31" s="128"/>
      <c r="L31" s="128"/>
      <c r="M31" s="128"/>
      <c r="N31" s="128"/>
    </row>
    <row r="32" spans="1:14" s="138" customFormat="1" x14ac:dyDescent="0.2">
      <c r="A32" s="34"/>
      <c r="B32" s="45"/>
      <c r="C32" s="112" t="s">
        <v>93</v>
      </c>
      <c r="D32" s="48" t="s">
        <v>34</v>
      </c>
      <c r="E32" s="37">
        <v>1</v>
      </c>
      <c r="F32" s="49" t="s">
        <v>38</v>
      </c>
      <c r="G32" s="145" t="s">
        <v>94</v>
      </c>
      <c r="H32" s="136" t="s">
        <v>17</v>
      </c>
      <c r="I32" s="182"/>
      <c r="J32" s="128"/>
      <c r="K32" s="128"/>
      <c r="L32" s="128"/>
      <c r="M32" s="128"/>
      <c r="N32" s="128"/>
    </row>
    <row r="33" spans="1:14" s="138" customFormat="1" x14ac:dyDescent="0.2">
      <c r="A33" s="34"/>
      <c r="B33" s="45"/>
      <c r="C33" s="112" t="s">
        <v>95</v>
      </c>
      <c r="D33" s="48" t="s">
        <v>89</v>
      </c>
      <c r="E33" s="37">
        <v>1</v>
      </c>
      <c r="F33" s="49" t="s">
        <v>38</v>
      </c>
      <c r="G33" s="145" t="s">
        <v>92</v>
      </c>
      <c r="H33" s="136" t="s">
        <v>17</v>
      </c>
      <c r="I33" s="182"/>
      <c r="J33" s="128"/>
      <c r="K33" s="128"/>
      <c r="L33" s="128"/>
      <c r="M33" s="128"/>
      <c r="N33" s="128"/>
    </row>
    <row r="34" spans="1:14" s="138" customFormat="1" x14ac:dyDescent="0.2">
      <c r="A34" s="34"/>
      <c r="B34" s="45"/>
      <c r="C34" s="112" t="s">
        <v>96</v>
      </c>
      <c r="D34" s="48" t="s">
        <v>89</v>
      </c>
      <c r="E34" s="37">
        <v>1</v>
      </c>
      <c r="F34" s="49" t="s">
        <v>38</v>
      </c>
      <c r="G34" s="145" t="s">
        <v>92</v>
      </c>
      <c r="H34" s="136" t="s">
        <v>17</v>
      </c>
      <c r="I34" s="182"/>
      <c r="J34" s="128"/>
      <c r="K34" s="128"/>
      <c r="L34" s="128"/>
      <c r="M34" s="128"/>
      <c r="N34" s="128"/>
    </row>
    <row r="35" spans="1:14" s="138" customFormat="1" x14ac:dyDescent="0.2">
      <c r="A35" s="34"/>
      <c r="B35" s="34"/>
      <c r="C35" s="112" t="s">
        <v>97</v>
      </c>
      <c r="D35" s="50" t="s">
        <v>89</v>
      </c>
      <c r="E35" s="113">
        <v>1</v>
      </c>
      <c r="F35" s="49" t="s">
        <v>38</v>
      </c>
      <c r="G35" s="145" t="s">
        <v>98</v>
      </c>
      <c r="H35" s="136" t="s">
        <v>17</v>
      </c>
      <c r="I35" s="182"/>
      <c r="J35" s="128"/>
      <c r="K35" s="128"/>
      <c r="L35" s="128"/>
      <c r="M35" s="128"/>
      <c r="N35" s="128"/>
    </row>
    <row r="36" spans="1:14" s="138" customFormat="1" x14ac:dyDescent="0.2">
      <c r="A36" s="179" t="s">
        <v>189</v>
      </c>
      <c r="B36" s="179"/>
      <c r="C36" s="179"/>
      <c r="D36" s="179"/>
      <c r="E36" s="179"/>
      <c r="F36" s="179"/>
      <c r="G36" s="179"/>
      <c r="H36" s="180"/>
      <c r="I36" s="183"/>
      <c r="J36" s="128"/>
      <c r="K36" s="128"/>
      <c r="L36" s="128"/>
      <c r="M36" s="128"/>
      <c r="N36" s="128"/>
    </row>
    <row r="37" spans="1:14" s="138" customFormat="1" x14ac:dyDescent="0.2">
      <c r="A37" s="32" t="s">
        <v>9</v>
      </c>
      <c r="B37" s="100" t="s">
        <v>44</v>
      </c>
      <c r="C37" s="101"/>
      <c r="D37" s="102"/>
      <c r="E37" s="101"/>
      <c r="F37" s="32"/>
      <c r="G37" s="32"/>
      <c r="H37" s="27"/>
      <c r="I37" s="79" t="s">
        <v>192</v>
      </c>
      <c r="J37" s="128"/>
      <c r="K37" s="128"/>
      <c r="L37" s="128"/>
      <c r="M37" s="128"/>
      <c r="N37" s="128"/>
    </row>
    <row r="38" spans="1:14" s="138" customFormat="1" x14ac:dyDescent="0.2">
      <c r="A38" s="93"/>
      <c r="B38" s="96" t="s">
        <v>33</v>
      </c>
      <c r="C38" s="112" t="s">
        <v>185</v>
      </c>
      <c r="D38" s="139" t="s">
        <v>171</v>
      </c>
      <c r="E38" s="140">
        <v>1</v>
      </c>
      <c r="F38" s="141" t="s">
        <v>15</v>
      </c>
      <c r="G38" s="142" t="s">
        <v>177</v>
      </c>
      <c r="H38" s="20" t="s">
        <v>42</v>
      </c>
      <c r="I38" s="190">
        <f>SUM(E38:E48)</f>
        <v>7</v>
      </c>
      <c r="J38" s="128"/>
      <c r="K38" s="128"/>
      <c r="L38" s="128"/>
      <c r="M38" s="128"/>
      <c r="N38" s="128"/>
    </row>
    <row r="39" spans="1:14" s="138" customFormat="1" x14ac:dyDescent="0.2">
      <c r="A39" s="18"/>
      <c r="B39" s="19"/>
      <c r="C39" s="112" t="s">
        <v>45</v>
      </c>
      <c r="D39" s="187" t="s">
        <v>171</v>
      </c>
      <c r="E39" s="193">
        <v>1</v>
      </c>
      <c r="F39" s="164" t="s">
        <v>15</v>
      </c>
      <c r="G39" s="177" t="s">
        <v>46</v>
      </c>
      <c r="H39" s="177" t="s">
        <v>42</v>
      </c>
      <c r="I39" s="191"/>
      <c r="J39" s="128"/>
      <c r="K39" s="128"/>
      <c r="L39" s="128"/>
      <c r="M39" s="128"/>
      <c r="N39" s="128"/>
    </row>
    <row r="40" spans="1:14" s="138" customFormat="1" x14ac:dyDescent="0.2">
      <c r="A40" s="18"/>
      <c r="B40" s="19"/>
      <c r="C40" s="117" t="s">
        <v>47</v>
      </c>
      <c r="D40" s="188"/>
      <c r="E40" s="194"/>
      <c r="F40" s="196"/>
      <c r="G40" s="197"/>
      <c r="H40" s="197"/>
      <c r="I40" s="191"/>
      <c r="J40" s="128"/>
      <c r="K40" s="128"/>
      <c r="L40" s="128"/>
      <c r="M40" s="128"/>
      <c r="N40" s="128"/>
    </row>
    <row r="41" spans="1:14" s="138" customFormat="1" x14ac:dyDescent="0.2">
      <c r="A41" s="18"/>
      <c r="B41" s="19"/>
      <c r="C41" s="117" t="s">
        <v>48</v>
      </c>
      <c r="D41" s="189"/>
      <c r="E41" s="195"/>
      <c r="F41" s="165"/>
      <c r="G41" s="155"/>
      <c r="H41" s="155"/>
      <c r="I41" s="191"/>
      <c r="J41" s="128"/>
      <c r="K41" s="128"/>
      <c r="L41" s="128"/>
      <c r="M41" s="128"/>
      <c r="N41" s="128"/>
    </row>
    <row r="42" spans="1:14" s="138" customFormat="1" x14ac:dyDescent="0.2">
      <c r="A42" s="18"/>
      <c r="B42" s="19"/>
      <c r="C42" s="117" t="s">
        <v>183</v>
      </c>
      <c r="D42" s="187" t="s">
        <v>49</v>
      </c>
      <c r="E42" s="193">
        <v>1</v>
      </c>
      <c r="F42" s="164" t="s">
        <v>15</v>
      </c>
      <c r="G42" s="177" t="s">
        <v>16</v>
      </c>
      <c r="H42" s="177" t="s">
        <v>42</v>
      </c>
      <c r="I42" s="191"/>
      <c r="J42" s="128"/>
      <c r="K42" s="128"/>
      <c r="L42" s="128"/>
      <c r="M42" s="128"/>
      <c r="N42" s="128"/>
    </row>
    <row r="43" spans="1:14" s="138" customFormat="1" x14ac:dyDescent="0.2">
      <c r="A43" s="18"/>
      <c r="B43" s="19"/>
      <c r="C43" s="117" t="s">
        <v>50</v>
      </c>
      <c r="D43" s="189"/>
      <c r="E43" s="195"/>
      <c r="F43" s="165"/>
      <c r="G43" s="178"/>
      <c r="H43" s="155"/>
      <c r="I43" s="191"/>
      <c r="J43" s="128"/>
      <c r="K43" s="128"/>
      <c r="L43" s="128"/>
      <c r="M43" s="128"/>
      <c r="N43" s="128"/>
    </row>
    <row r="44" spans="1:14" s="138" customFormat="1" x14ac:dyDescent="0.2">
      <c r="A44" s="18"/>
      <c r="B44" s="19"/>
      <c r="C44" s="117" t="s">
        <v>168</v>
      </c>
      <c r="D44" s="187" t="s">
        <v>49</v>
      </c>
      <c r="E44" s="193">
        <v>1</v>
      </c>
      <c r="F44" s="164" t="s">
        <v>15</v>
      </c>
      <c r="G44" s="177" t="s">
        <v>51</v>
      </c>
      <c r="H44" s="177" t="s">
        <v>42</v>
      </c>
      <c r="I44" s="191"/>
      <c r="J44" s="128"/>
      <c r="K44" s="128"/>
      <c r="L44" s="128"/>
      <c r="M44" s="128"/>
      <c r="N44" s="128"/>
    </row>
    <row r="45" spans="1:14" s="138" customFormat="1" x14ac:dyDescent="0.2">
      <c r="A45" s="18"/>
      <c r="B45" s="19"/>
      <c r="C45" s="117" t="s">
        <v>168</v>
      </c>
      <c r="D45" s="189"/>
      <c r="E45" s="195"/>
      <c r="F45" s="165"/>
      <c r="G45" s="178"/>
      <c r="H45" s="178"/>
      <c r="I45" s="191"/>
      <c r="J45" s="128"/>
      <c r="K45" s="128"/>
      <c r="L45" s="128"/>
      <c r="M45" s="128"/>
      <c r="N45" s="128"/>
    </row>
    <row r="46" spans="1:14" s="138" customFormat="1" x14ac:dyDescent="0.2">
      <c r="A46" s="18"/>
      <c r="B46" s="19"/>
      <c r="C46" s="112" t="s">
        <v>184</v>
      </c>
      <c r="D46" s="139" t="s">
        <v>171</v>
      </c>
      <c r="E46" s="140">
        <v>1</v>
      </c>
      <c r="F46" s="141" t="s">
        <v>15</v>
      </c>
      <c r="G46" s="142" t="s">
        <v>26</v>
      </c>
      <c r="H46" s="20" t="s">
        <v>42</v>
      </c>
      <c r="I46" s="191"/>
      <c r="J46" s="128"/>
      <c r="K46" s="128"/>
      <c r="L46" s="128"/>
      <c r="M46" s="128"/>
      <c r="N46" s="128"/>
    </row>
    <row r="47" spans="1:14" s="138" customFormat="1" x14ac:dyDescent="0.2">
      <c r="A47" s="18"/>
      <c r="B47" s="19"/>
      <c r="C47" s="112" t="s">
        <v>186</v>
      </c>
      <c r="D47" s="139" t="s">
        <v>34</v>
      </c>
      <c r="E47" s="140">
        <v>1</v>
      </c>
      <c r="F47" s="141" t="s">
        <v>15</v>
      </c>
      <c r="G47" s="142" t="s">
        <v>26</v>
      </c>
      <c r="H47" s="20" t="s">
        <v>42</v>
      </c>
      <c r="I47" s="191"/>
      <c r="J47" s="128"/>
      <c r="K47" s="128"/>
      <c r="L47" s="128"/>
      <c r="M47" s="128"/>
      <c r="N47" s="128"/>
    </row>
    <row r="48" spans="1:14" s="138" customFormat="1" x14ac:dyDescent="0.2">
      <c r="A48" s="18"/>
      <c r="B48" s="19"/>
      <c r="C48" s="117" t="s">
        <v>169</v>
      </c>
      <c r="D48" s="139" t="s">
        <v>34</v>
      </c>
      <c r="E48" s="140">
        <v>1</v>
      </c>
      <c r="F48" s="141" t="s">
        <v>15</v>
      </c>
      <c r="G48" s="142" t="s">
        <v>26</v>
      </c>
      <c r="H48" s="20" t="s">
        <v>42</v>
      </c>
      <c r="I48" s="191"/>
      <c r="J48" s="128"/>
      <c r="K48" s="128"/>
      <c r="L48" s="128"/>
      <c r="M48" s="128"/>
      <c r="N48" s="128"/>
    </row>
    <row r="49" spans="1:14" s="138" customFormat="1" x14ac:dyDescent="0.2">
      <c r="A49" s="179" t="s">
        <v>189</v>
      </c>
      <c r="B49" s="179"/>
      <c r="C49" s="179"/>
      <c r="D49" s="179"/>
      <c r="E49" s="179"/>
      <c r="F49" s="179"/>
      <c r="G49" s="179"/>
      <c r="H49" s="180"/>
      <c r="I49" s="192"/>
      <c r="J49" s="128"/>
      <c r="K49" s="128"/>
      <c r="L49" s="128"/>
      <c r="M49" s="128"/>
      <c r="N49" s="128"/>
    </row>
    <row r="50" spans="1:14" s="138" customFormat="1" x14ac:dyDescent="0.2">
      <c r="A50" s="115" t="s">
        <v>9</v>
      </c>
      <c r="B50" s="127" t="s">
        <v>193</v>
      </c>
      <c r="C50" s="116"/>
      <c r="D50" s="116"/>
      <c r="E50" s="116"/>
      <c r="F50" s="110"/>
      <c r="G50" s="110"/>
      <c r="H50" s="119"/>
      <c r="I50" s="126" t="s">
        <v>196</v>
      </c>
      <c r="J50" s="128"/>
      <c r="K50" s="128"/>
      <c r="L50" s="128"/>
      <c r="M50" s="128"/>
      <c r="N50" s="128"/>
    </row>
    <row r="51" spans="1:14" s="138" customFormat="1" x14ac:dyDescent="0.2">
      <c r="A51" s="93"/>
      <c r="B51" s="131" t="s">
        <v>54</v>
      </c>
      <c r="C51" s="112" t="s">
        <v>55</v>
      </c>
      <c r="D51" s="112" t="s">
        <v>56</v>
      </c>
      <c r="E51" s="113">
        <v>1</v>
      </c>
      <c r="F51" s="25" t="s">
        <v>38</v>
      </c>
      <c r="G51" s="141" t="s">
        <v>178</v>
      </c>
      <c r="H51" s="136" t="s">
        <v>17</v>
      </c>
      <c r="I51" s="181">
        <f>SUM(E51:E61)</f>
        <v>6</v>
      </c>
      <c r="J51" s="128"/>
      <c r="K51" s="128"/>
      <c r="L51" s="128"/>
      <c r="M51" s="128"/>
      <c r="N51" s="128"/>
    </row>
    <row r="52" spans="1:14" s="138" customFormat="1" x14ac:dyDescent="0.2">
      <c r="A52" s="124"/>
      <c r="B52" s="124"/>
      <c r="C52" s="120" t="s">
        <v>217</v>
      </c>
      <c r="D52" s="206" t="s">
        <v>218</v>
      </c>
      <c r="E52" s="154">
        <v>1</v>
      </c>
      <c r="F52" s="156" t="s">
        <v>38</v>
      </c>
      <c r="G52" s="164" t="s">
        <v>219</v>
      </c>
      <c r="H52" s="164" t="s">
        <v>17</v>
      </c>
      <c r="I52" s="182"/>
      <c r="J52" s="128"/>
      <c r="K52" s="128"/>
      <c r="L52" s="128"/>
      <c r="M52" s="128"/>
      <c r="N52" s="128"/>
    </row>
    <row r="53" spans="1:14" s="138" customFormat="1" x14ac:dyDescent="0.2">
      <c r="A53" s="124"/>
      <c r="B53" s="124"/>
      <c r="C53" s="120" t="s">
        <v>220</v>
      </c>
      <c r="D53" s="207"/>
      <c r="E53" s="184"/>
      <c r="F53" s="184"/>
      <c r="G53" s="184"/>
      <c r="H53" s="184"/>
      <c r="I53" s="182"/>
      <c r="J53" s="128"/>
      <c r="K53" s="128"/>
      <c r="L53" s="128"/>
      <c r="M53" s="128"/>
      <c r="N53" s="128"/>
    </row>
    <row r="54" spans="1:14" s="138" customFormat="1" x14ac:dyDescent="0.2">
      <c r="A54" s="111"/>
      <c r="B54" s="111"/>
      <c r="C54" s="112" t="s">
        <v>57</v>
      </c>
      <c r="D54" s="206" t="s">
        <v>58</v>
      </c>
      <c r="E54" s="154">
        <v>1</v>
      </c>
      <c r="F54" s="156" t="s">
        <v>38</v>
      </c>
      <c r="G54" s="164" t="s">
        <v>179</v>
      </c>
      <c r="H54" s="166" t="s">
        <v>17</v>
      </c>
      <c r="I54" s="182"/>
      <c r="J54" s="128"/>
      <c r="K54" s="128"/>
      <c r="L54" s="128"/>
      <c r="M54" s="128"/>
      <c r="N54" s="128"/>
    </row>
    <row r="55" spans="1:14" s="138" customFormat="1" x14ac:dyDescent="0.2">
      <c r="A55" s="111"/>
      <c r="B55" s="111"/>
      <c r="C55" s="112" t="s">
        <v>59</v>
      </c>
      <c r="D55" s="207"/>
      <c r="E55" s="184"/>
      <c r="F55" s="184"/>
      <c r="G55" s="165"/>
      <c r="H55" s="185"/>
      <c r="I55" s="182"/>
      <c r="J55" s="128"/>
      <c r="K55" s="128"/>
      <c r="L55" s="128"/>
      <c r="M55" s="128"/>
      <c r="N55" s="128"/>
    </row>
    <row r="56" spans="1:14" s="138" customFormat="1" x14ac:dyDescent="0.2">
      <c r="A56" s="34"/>
      <c r="B56" s="34"/>
      <c r="C56" s="112" t="s">
        <v>60</v>
      </c>
      <c r="D56" s="203" t="s">
        <v>58</v>
      </c>
      <c r="E56" s="154">
        <v>1</v>
      </c>
      <c r="F56" s="156" t="s">
        <v>38</v>
      </c>
      <c r="G56" s="175" t="s">
        <v>72</v>
      </c>
      <c r="H56" s="166" t="s">
        <v>17</v>
      </c>
      <c r="I56" s="182"/>
      <c r="J56" s="128"/>
      <c r="K56" s="128"/>
      <c r="L56" s="128"/>
      <c r="M56" s="128"/>
      <c r="N56" s="128"/>
    </row>
    <row r="57" spans="1:14" s="138" customFormat="1" x14ac:dyDescent="0.2">
      <c r="A57" s="35"/>
      <c r="B57" s="35"/>
      <c r="C57" s="112" t="s">
        <v>61</v>
      </c>
      <c r="D57" s="208"/>
      <c r="E57" s="184"/>
      <c r="F57" s="184"/>
      <c r="G57" s="186"/>
      <c r="H57" s="185"/>
      <c r="I57" s="182"/>
      <c r="J57" s="128"/>
      <c r="K57" s="128"/>
      <c r="L57" s="128"/>
      <c r="M57" s="128"/>
      <c r="N57" s="128"/>
    </row>
    <row r="58" spans="1:14" s="138" customFormat="1" x14ac:dyDescent="0.2">
      <c r="A58" s="35"/>
      <c r="B58" s="35"/>
      <c r="C58" s="112" t="s">
        <v>62</v>
      </c>
      <c r="D58" s="203" t="s">
        <v>58</v>
      </c>
      <c r="E58" s="154">
        <v>1</v>
      </c>
      <c r="F58" s="156" t="s">
        <v>38</v>
      </c>
      <c r="G58" s="205" t="s">
        <v>72</v>
      </c>
      <c r="H58" s="166" t="s">
        <v>17</v>
      </c>
      <c r="I58" s="182"/>
      <c r="J58" s="128"/>
      <c r="K58" s="128"/>
      <c r="L58" s="128"/>
      <c r="M58" s="128"/>
      <c r="N58" s="128"/>
    </row>
    <row r="59" spans="1:14" s="138" customFormat="1" x14ac:dyDescent="0.2">
      <c r="A59" s="35"/>
      <c r="B59" s="35"/>
      <c r="C59" s="112" t="s">
        <v>63</v>
      </c>
      <c r="D59" s="208"/>
      <c r="E59" s="184"/>
      <c r="F59" s="184"/>
      <c r="G59" s="184"/>
      <c r="H59" s="185"/>
      <c r="I59" s="182"/>
      <c r="J59" s="128"/>
      <c r="K59" s="128"/>
      <c r="L59" s="128"/>
      <c r="M59" s="128"/>
      <c r="N59" s="128"/>
    </row>
    <row r="60" spans="1:14" s="138" customFormat="1" ht="12.75" customHeight="1" x14ac:dyDescent="0.2">
      <c r="A60" s="114"/>
      <c r="B60" s="114"/>
      <c r="C60" s="36" t="s">
        <v>55</v>
      </c>
      <c r="D60" s="36" t="s">
        <v>64</v>
      </c>
      <c r="E60" s="135">
        <v>0</v>
      </c>
      <c r="F60" s="150" t="s">
        <v>38</v>
      </c>
      <c r="G60" s="150" t="s">
        <v>180</v>
      </c>
      <c r="H60" s="150" t="s">
        <v>65</v>
      </c>
      <c r="I60" s="182"/>
      <c r="J60" s="128"/>
      <c r="K60" s="128"/>
      <c r="L60" s="128"/>
      <c r="M60" s="128"/>
      <c r="N60" s="128"/>
    </row>
    <row r="61" spans="1:14" s="138" customFormat="1" x14ac:dyDescent="0.2">
      <c r="A61" s="38"/>
      <c r="B61" s="38"/>
      <c r="C61" s="120" t="s">
        <v>66</v>
      </c>
      <c r="D61" s="39" t="s">
        <v>67</v>
      </c>
      <c r="E61" s="135">
        <v>1</v>
      </c>
      <c r="F61" s="25" t="s">
        <v>38</v>
      </c>
      <c r="G61" s="114" t="s">
        <v>181</v>
      </c>
      <c r="H61" s="136" t="s">
        <v>17</v>
      </c>
      <c r="I61" s="182"/>
      <c r="J61" s="128"/>
      <c r="K61" s="128"/>
      <c r="L61" s="128"/>
      <c r="M61" s="128"/>
      <c r="N61" s="128"/>
    </row>
    <row r="62" spans="1:14" s="138" customFormat="1" x14ac:dyDescent="0.2">
      <c r="A62" s="179" t="s">
        <v>189</v>
      </c>
      <c r="B62" s="179"/>
      <c r="C62" s="179"/>
      <c r="D62" s="179"/>
      <c r="E62" s="179"/>
      <c r="F62" s="179"/>
      <c r="G62" s="179"/>
      <c r="H62" s="180"/>
      <c r="I62" s="183"/>
      <c r="J62" s="128"/>
      <c r="K62" s="128"/>
      <c r="L62" s="128"/>
      <c r="M62" s="128"/>
      <c r="N62" s="128"/>
    </row>
    <row r="63" spans="1:14" s="138" customFormat="1" x14ac:dyDescent="0.2">
      <c r="A63" s="115" t="s">
        <v>9</v>
      </c>
      <c r="B63" s="127" t="s">
        <v>68</v>
      </c>
      <c r="C63" s="42"/>
      <c r="D63" s="42"/>
      <c r="E63" s="42"/>
      <c r="F63" s="43"/>
      <c r="G63" s="43"/>
      <c r="H63" s="44"/>
      <c r="I63" s="84" t="s">
        <v>195</v>
      </c>
      <c r="J63" s="128"/>
      <c r="K63" s="128"/>
      <c r="L63" s="128"/>
      <c r="M63" s="128"/>
      <c r="N63" s="128"/>
    </row>
    <row r="64" spans="1:14" s="138" customFormat="1" x14ac:dyDescent="0.2">
      <c r="A64" s="93"/>
      <c r="B64" s="131" t="s">
        <v>69</v>
      </c>
      <c r="C64" s="112" t="s">
        <v>70</v>
      </c>
      <c r="D64" s="203" t="s">
        <v>71</v>
      </c>
      <c r="E64" s="154">
        <v>1</v>
      </c>
      <c r="F64" s="158" t="s">
        <v>38</v>
      </c>
      <c r="G64" s="175" t="s">
        <v>72</v>
      </c>
      <c r="H64" s="166" t="s">
        <v>17</v>
      </c>
      <c r="I64" s="172">
        <f>SUM(E64:E75)</f>
        <v>9</v>
      </c>
      <c r="J64" s="128"/>
      <c r="K64" s="128"/>
      <c r="L64" s="128"/>
      <c r="M64" s="128"/>
      <c r="N64" s="128"/>
    </row>
    <row r="65" spans="1:14" s="138" customFormat="1" x14ac:dyDescent="0.2">
      <c r="A65" s="34"/>
      <c r="B65" s="45"/>
      <c r="C65" s="112" t="s">
        <v>73</v>
      </c>
      <c r="D65" s="204"/>
      <c r="E65" s="171"/>
      <c r="F65" s="155"/>
      <c r="G65" s="155"/>
      <c r="H65" s="176"/>
      <c r="I65" s="173"/>
      <c r="J65" s="128"/>
      <c r="K65" s="128"/>
      <c r="L65" s="128"/>
      <c r="M65" s="128"/>
      <c r="N65" s="128"/>
    </row>
    <row r="66" spans="1:14" s="138" customFormat="1" x14ac:dyDescent="0.2">
      <c r="A66" s="34"/>
      <c r="B66" s="45"/>
      <c r="C66" s="112" t="s">
        <v>74</v>
      </c>
      <c r="D66" s="41" t="s">
        <v>172</v>
      </c>
      <c r="E66" s="121">
        <v>1</v>
      </c>
      <c r="F66" s="46" t="s">
        <v>38</v>
      </c>
      <c r="G66" s="122" t="s">
        <v>176</v>
      </c>
      <c r="H66" s="47" t="s">
        <v>17</v>
      </c>
      <c r="I66" s="173"/>
      <c r="J66" s="128"/>
      <c r="K66" s="128"/>
      <c r="L66" s="128"/>
      <c r="M66" s="128"/>
      <c r="N66" s="128"/>
    </row>
    <row r="67" spans="1:14" s="138" customFormat="1" x14ac:dyDescent="0.2">
      <c r="A67" s="34"/>
      <c r="B67" s="78"/>
      <c r="C67" s="112" t="s">
        <v>75</v>
      </c>
      <c r="D67" s="41" t="s">
        <v>173</v>
      </c>
      <c r="E67" s="121">
        <v>1</v>
      </c>
      <c r="F67" s="46" t="s">
        <v>38</v>
      </c>
      <c r="G67" s="122" t="s">
        <v>176</v>
      </c>
      <c r="H67" s="47" t="s">
        <v>17</v>
      </c>
      <c r="I67" s="173"/>
      <c r="J67" s="128"/>
      <c r="K67" s="128"/>
      <c r="L67" s="128"/>
      <c r="M67" s="128"/>
      <c r="N67" s="128"/>
    </row>
    <row r="68" spans="1:14" s="138" customFormat="1" x14ac:dyDescent="0.2">
      <c r="A68" s="34"/>
      <c r="B68" s="45"/>
      <c r="C68" s="112" t="s">
        <v>76</v>
      </c>
      <c r="D68" s="203" t="s">
        <v>77</v>
      </c>
      <c r="E68" s="154">
        <v>1</v>
      </c>
      <c r="F68" s="158" t="s">
        <v>38</v>
      </c>
      <c r="G68" s="175" t="s">
        <v>72</v>
      </c>
      <c r="H68" s="166" t="s">
        <v>17</v>
      </c>
      <c r="I68" s="173"/>
      <c r="J68" s="128"/>
      <c r="K68" s="128"/>
      <c r="L68" s="128"/>
      <c r="M68" s="128"/>
      <c r="N68" s="128"/>
    </row>
    <row r="69" spans="1:14" s="138" customFormat="1" x14ac:dyDescent="0.2">
      <c r="A69" s="34"/>
      <c r="B69" s="45"/>
      <c r="C69" s="112" t="s">
        <v>78</v>
      </c>
      <c r="D69" s="204"/>
      <c r="E69" s="155"/>
      <c r="F69" s="155"/>
      <c r="G69" s="155"/>
      <c r="H69" s="176"/>
      <c r="I69" s="173"/>
      <c r="J69" s="128"/>
      <c r="K69" s="128"/>
      <c r="L69" s="128"/>
      <c r="M69" s="128"/>
      <c r="N69" s="128"/>
    </row>
    <row r="70" spans="1:14" s="138" customFormat="1" x14ac:dyDescent="0.2">
      <c r="A70" s="34"/>
      <c r="B70" s="45"/>
      <c r="C70" s="112" t="s">
        <v>79</v>
      </c>
      <c r="D70" s="41" t="s">
        <v>173</v>
      </c>
      <c r="E70" s="121">
        <v>1</v>
      </c>
      <c r="F70" s="46" t="s">
        <v>38</v>
      </c>
      <c r="G70" s="122" t="s">
        <v>173</v>
      </c>
      <c r="H70" s="47" t="s">
        <v>17</v>
      </c>
      <c r="I70" s="173"/>
      <c r="J70" s="128"/>
      <c r="K70" s="128"/>
      <c r="L70" s="128"/>
      <c r="M70" s="128"/>
      <c r="N70" s="128"/>
    </row>
    <row r="71" spans="1:14" s="138" customFormat="1" x14ac:dyDescent="0.2">
      <c r="A71" s="34"/>
      <c r="B71" s="45"/>
      <c r="C71" s="112" t="s">
        <v>80</v>
      </c>
      <c r="D71" s="203" t="s">
        <v>77</v>
      </c>
      <c r="E71" s="154">
        <v>1</v>
      </c>
      <c r="F71" s="158" t="s">
        <v>38</v>
      </c>
      <c r="G71" s="175" t="s">
        <v>72</v>
      </c>
      <c r="H71" s="166" t="s">
        <v>17</v>
      </c>
      <c r="I71" s="173"/>
      <c r="J71" s="128"/>
      <c r="K71" s="128"/>
      <c r="L71" s="128"/>
      <c r="M71" s="128"/>
      <c r="N71" s="128"/>
    </row>
    <row r="72" spans="1:14" s="138" customFormat="1" x14ac:dyDescent="0.2">
      <c r="A72" s="34"/>
      <c r="B72" s="45"/>
      <c r="C72" s="112" t="s">
        <v>81</v>
      </c>
      <c r="D72" s="204"/>
      <c r="E72" s="155"/>
      <c r="F72" s="155"/>
      <c r="G72" s="155"/>
      <c r="H72" s="176"/>
      <c r="I72" s="173"/>
      <c r="J72" s="128"/>
      <c r="K72" s="128"/>
      <c r="L72" s="128"/>
      <c r="M72" s="128"/>
      <c r="N72" s="128"/>
    </row>
    <row r="73" spans="1:14" s="138" customFormat="1" x14ac:dyDescent="0.2">
      <c r="A73" s="34"/>
      <c r="B73" s="45"/>
      <c r="C73" s="112" t="s">
        <v>82</v>
      </c>
      <c r="D73" s="104" t="s">
        <v>173</v>
      </c>
      <c r="E73" s="40">
        <v>1</v>
      </c>
      <c r="F73" s="46" t="s">
        <v>38</v>
      </c>
      <c r="G73" s="122" t="s">
        <v>176</v>
      </c>
      <c r="H73" s="47" t="s">
        <v>17</v>
      </c>
      <c r="I73" s="173"/>
      <c r="J73" s="128"/>
      <c r="K73" s="128"/>
      <c r="L73" s="128"/>
      <c r="M73" s="128"/>
      <c r="N73" s="128"/>
    </row>
    <row r="74" spans="1:14" s="138" customFormat="1" x14ac:dyDescent="0.2">
      <c r="A74" s="34"/>
      <c r="B74" s="45"/>
      <c r="C74" s="112" t="s">
        <v>83</v>
      </c>
      <c r="D74" s="104" t="s">
        <v>173</v>
      </c>
      <c r="E74" s="40">
        <v>1</v>
      </c>
      <c r="F74" s="46" t="s">
        <v>38</v>
      </c>
      <c r="G74" s="122" t="s">
        <v>176</v>
      </c>
      <c r="H74" s="47" t="s">
        <v>17</v>
      </c>
      <c r="I74" s="173"/>
      <c r="J74" s="128"/>
      <c r="K74" s="128"/>
      <c r="L74" s="128"/>
      <c r="M74" s="128"/>
      <c r="N74" s="128"/>
    </row>
    <row r="75" spans="1:14" s="138" customFormat="1" x14ac:dyDescent="0.2">
      <c r="A75" s="34"/>
      <c r="B75" s="131" t="s">
        <v>84</v>
      </c>
      <c r="C75" s="112" t="s">
        <v>85</v>
      </c>
      <c r="D75" s="149" t="s">
        <v>204</v>
      </c>
      <c r="E75" s="40">
        <v>1</v>
      </c>
      <c r="F75" s="46" t="s">
        <v>38</v>
      </c>
      <c r="G75" s="122" t="s">
        <v>176</v>
      </c>
      <c r="H75" s="47" t="s">
        <v>17</v>
      </c>
      <c r="I75" s="173"/>
      <c r="J75" s="128"/>
      <c r="K75" s="128"/>
      <c r="L75" s="128"/>
      <c r="M75" s="128"/>
      <c r="N75" s="128"/>
    </row>
    <row r="76" spans="1:14" s="138" customFormat="1" x14ac:dyDescent="0.2">
      <c r="A76" s="179" t="s">
        <v>189</v>
      </c>
      <c r="B76" s="179"/>
      <c r="C76" s="179"/>
      <c r="D76" s="179"/>
      <c r="E76" s="179"/>
      <c r="F76" s="179"/>
      <c r="G76" s="179"/>
      <c r="H76" s="180"/>
      <c r="I76" s="134"/>
      <c r="J76" s="128"/>
      <c r="K76" s="128"/>
      <c r="L76" s="128"/>
      <c r="M76" s="128"/>
      <c r="N76" s="128"/>
    </row>
    <row r="77" spans="1:14" s="138" customFormat="1" x14ac:dyDescent="0.2">
      <c r="A77" s="115" t="s">
        <v>9</v>
      </c>
      <c r="B77" s="127" t="s">
        <v>99</v>
      </c>
      <c r="C77" s="116"/>
      <c r="D77" s="116"/>
      <c r="E77" s="116"/>
      <c r="F77" s="110"/>
      <c r="G77" s="110"/>
      <c r="H77" s="119"/>
      <c r="I77" s="126" t="s">
        <v>197</v>
      </c>
      <c r="J77" s="128"/>
      <c r="K77" s="128"/>
      <c r="L77" s="128"/>
      <c r="M77" s="128"/>
      <c r="N77" s="128"/>
    </row>
    <row r="78" spans="1:14" s="138" customFormat="1" x14ac:dyDescent="0.2">
      <c r="A78" s="129"/>
      <c r="B78" s="131" t="s">
        <v>100</v>
      </c>
      <c r="C78" s="112">
        <v>242</v>
      </c>
      <c r="D78" s="112" t="s">
        <v>174</v>
      </c>
      <c r="E78" s="113">
        <v>1</v>
      </c>
      <c r="F78" s="141" t="s">
        <v>175</v>
      </c>
      <c r="G78" s="141" t="s">
        <v>26</v>
      </c>
      <c r="H78" s="136" t="s">
        <v>42</v>
      </c>
      <c r="I78" s="168">
        <f>SUM(E78:E84)</f>
        <v>7</v>
      </c>
      <c r="J78" s="128"/>
      <c r="K78" s="128"/>
      <c r="L78" s="128"/>
      <c r="M78" s="128"/>
      <c r="N78" s="128"/>
    </row>
    <row r="79" spans="1:14" s="138" customFormat="1" x14ac:dyDescent="0.2">
      <c r="A79" s="111"/>
      <c r="B79" s="33"/>
      <c r="C79" s="112">
        <v>254</v>
      </c>
      <c r="D79" s="112" t="s">
        <v>89</v>
      </c>
      <c r="E79" s="113">
        <v>1</v>
      </c>
      <c r="F79" s="141" t="s">
        <v>38</v>
      </c>
      <c r="G79" s="141" t="s">
        <v>177</v>
      </c>
      <c r="H79" s="136" t="s">
        <v>42</v>
      </c>
      <c r="I79" s="169"/>
      <c r="J79" s="128"/>
      <c r="K79" s="128"/>
      <c r="L79" s="128"/>
      <c r="M79" s="128"/>
      <c r="N79" s="128"/>
    </row>
    <row r="80" spans="1:14" s="138" customFormat="1" x14ac:dyDescent="0.2">
      <c r="A80" s="111"/>
      <c r="B80" s="131" t="s">
        <v>101</v>
      </c>
      <c r="C80" s="112">
        <v>267</v>
      </c>
      <c r="D80" s="112" t="s">
        <v>34</v>
      </c>
      <c r="E80" s="113">
        <v>1</v>
      </c>
      <c r="F80" s="141" t="s">
        <v>38</v>
      </c>
      <c r="G80" s="141" t="s">
        <v>176</v>
      </c>
      <c r="H80" s="136" t="s">
        <v>42</v>
      </c>
      <c r="I80" s="169"/>
      <c r="J80" s="128"/>
      <c r="K80" s="128"/>
      <c r="L80" s="128"/>
      <c r="M80" s="128"/>
      <c r="N80" s="128"/>
    </row>
    <row r="81" spans="1:14" s="138" customFormat="1" x14ac:dyDescent="0.2">
      <c r="A81" s="111"/>
      <c r="B81" s="33"/>
      <c r="C81" s="112">
        <v>269</v>
      </c>
      <c r="D81" s="112" t="s">
        <v>34</v>
      </c>
      <c r="E81" s="113">
        <v>1</v>
      </c>
      <c r="F81" s="141" t="s">
        <v>38</v>
      </c>
      <c r="G81" s="141" t="s">
        <v>176</v>
      </c>
      <c r="H81" s="136" t="s">
        <v>42</v>
      </c>
      <c r="I81" s="169"/>
      <c r="J81" s="128"/>
      <c r="K81" s="128"/>
      <c r="L81" s="128"/>
      <c r="M81" s="128"/>
      <c r="N81" s="128"/>
    </row>
    <row r="82" spans="1:14" s="138" customFormat="1" x14ac:dyDescent="0.2">
      <c r="A82" s="111"/>
      <c r="B82" s="33"/>
      <c r="C82" s="112" t="s">
        <v>102</v>
      </c>
      <c r="D82" s="112" t="s">
        <v>34</v>
      </c>
      <c r="E82" s="113">
        <v>1</v>
      </c>
      <c r="F82" s="141" t="s">
        <v>38</v>
      </c>
      <c r="G82" s="141" t="s">
        <v>176</v>
      </c>
      <c r="H82" s="136" t="s">
        <v>42</v>
      </c>
      <c r="I82" s="169"/>
      <c r="J82" s="128"/>
      <c r="K82" s="128"/>
      <c r="L82" s="128"/>
      <c r="M82" s="128"/>
      <c r="N82" s="128"/>
    </row>
    <row r="83" spans="1:14" s="138" customFormat="1" x14ac:dyDescent="0.2">
      <c r="A83" s="111"/>
      <c r="B83" s="33"/>
      <c r="C83" s="112">
        <v>278</v>
      </c>
      <c r="D83" s="112" t="s">
        <v>103</v>
      </c>
      <c r="E83" s="113">
        <v>1</v>
      </c>
      <c r="F83" s="141" t="s">
        <v>38</v>
      </c>
      <c r="G83" s="141" t="s">
        <v>176</v>
      </c>
      <c r="H83" s="136" t="s">
        <v>42</v>
      </c>
      <c r="I83" s="169"/>
      <c r="J83" s="128"/>
      <c r="K83" s="128"/>
      <c r="L83" s="128"/>
      <c r="M83" s="128"/>
      <c r="N83" s="128"/>
    </row>
    <row r="84" spans="1:14" s="138" customFormat="1" x14ac:dyDescent="0.2">
      <c r="A84" s="111"/>
      <c r="B84" s="33"/>
      <c r="C84" s="118">
        <v>277</v>
      </c>
      <c r="D84" s="118" t="s">
        <v>34</v>
      </c>
      <c r="E84" s="113">
        <v>1</v>
      </c>
      <c r="F84" s="122" t="s">
        <v>38</v>
      </c>
      <c r="G84" s="122" t="s">
        <v>176</v>
      </c>
      <c r="H84" s="81" t="s">
        <v>42</v>
      </c>
      <c r="I84" s="169"/>
      <c r="J84" s="128"/>
      <c r="K84" s="128"/>
      <c r="L84" s="128"/>
      <c r="M84" s="128"/>
      <c r="N84" s="128"/>
    </row>
    <row r="85" spans="1:14" s="138" customFormat="1" x14ac:dyDescent="0.2">
      <c r="A85" s="179" t="s">
        <v>189</v>
      </c>
      <c r="B85" s="179"/>
      <c r="C85" s="179"/>
      <c r="D85" s="179"/>
      <c r="E85" s="179"/>
      <c r="F85" s="179"/>
      <c r="G85" s="179"/>
      <c r="H85" s="180"/>
      <c r="I85" s="137"/>
      <c r="J85" s="128"/>
      <c r="K85" s="128"/>
      <c r="L85" s="128"/>
      <c r="M85" s="128"/>
      <c r="N85" s="128"/>
    </row>
    <row r="86" spans="1:14" s="138" customFormat="1" x14ac:dyDescent="0.2">
      <c r="A86" s="110" t="s">
        <v>9</v>
      </c>
      <c r="B86" s="85" t="s">
        <v>206</v>
      </c>
      <c r="C86" s="110"/>
      <c r="D86" s="98"/>
      <c r="E86" s="110"/>
      <c r="F86" s="110"/>
      <c r="G86" s="110"/>
      <c r="H86" s="27"/>
      <c r="I86" s="79" t="s">
        <v>191</v>
      </c>
      <c r="J86" s="128"/>
      <c r="K86" s="128"/>
      <c r="L86" s="128"/>
      <c r="M86" s="128"/>
      <c r="N86" s="128"/>
    </row>
    <row r="87" spans="1:14" s="138" customFormat="1" x14ac:dyDescent="0.2">
      <c r="A87" s="93"/>
      <c r="B87" s="96" t="s">
        <v>39</v>
      </c>
      <c r="C87" s="28" t="s">
        <v>207</v>
      </c>
      <c r="D87" s="143" t="s">
        <v>40</v>
      </c>
      <c r="E87" s="140">
        <v>0</v>
      </c>
      <c r="F87" s="144" t="s">
        <v>38</v>
      </c>
      <c r="G87" s="144" t="s">
        <v>41</v>
      </c>
      <c r="H87" s="20" t="s">
        <v>53</v>
      </c>
      <c r="I87" s="190">
        <f>SUM(E87:E89)</f>
        <v>1</v>
      </c>
      <c r="J87" s="128"/>
      <c r="K87" s="128"/>
      <c r="L87" s="128"/>
      <c r="M87" s="128"/>
      <c r="N87" s="128"/>
    </row>
    <row r="88" spans="1:14" s="138" customFormat="1" x14ac:dyDescent="0.2">
      <c r="A88" s="18"/>
      <c r="B88" s="96" t="s">
        <v>39</v>
      </c>
      <c r="C88" s="143" t="s">
        <v>208</v>
      </c>
      <c r="D88" s="143" t="s">
        <v>40</v>
      </c>
      <c r="E88" s="140">
        <v>0</v>
      </c>
      <c r="F88" s="144" t="s">
        <v>38</v>
      </c>
      <c r="G88" s="144" t="s">
        <v>41</v>
      </c>
      <c r="H88" s="146" t="s">
        <v>53</v>
      </c>
      <c r="I88" s="191"/>
      <c r="J88" s="128"/>
      <c r="K88" s="128"/>
      <c r="L88" s="128"/>
      <c r="M88" s="128"/>
      <c r="N88" s="128"/>
    </row>
    <row r="89" spans="1:14" s="138" customFormat="1" x14ac:dyDescent="0.2">
      <c r="B89" s="96" t="s">
        <v>39</v>
      </c>
      <c r="C89" s="143" t="s">
        <v>209</v>
      </c>
      <c r="D89" s="143" t="s">
        <v>210</v>
      </c>
      <c r="E89" s="140">
        <v>1</v>
      </c>
      <c r="F89" s="146" t="s">
        <v>38</v>
      </c>
      <c r="G89" s="143"/>
      <c r="H89" s="105" t="s">
        <v>211</v>
      </c>
      <c r="I89" s="191"/>
      <c r="J89" s="128"/>
      <c r="K89" s="128"/>
      <c r="L89" s="128"/>
      <c r="M89" s="128"/>
      <c r="N89" s="128"/>
    </row>
    <row r="90" spans="1:14" s="138" customFormat="1" x14ac:dyDescent="0.2">
      <c r="A90" s="179" t="s">
        <v>189</v>
      </c>
      <c r="B90" s="179"/>
      <c r="C90" s="179"/>
      <c r="D90" s="179"/>
      <c r="E90" s="179"/>
      <c r="F90" s="179"/>
      <c r="G90" s="179"/>
      <c r="H90" s="180"/>
      <c r="I90" s="191"/>
      <c r="J90" s="128"/>
      <c r="K90" s="128"/>
      <c r="L90" s="128"/>
      <c r="M90" s="128"/>
      <c r="N90" s="128"/>
    </row>
    <row r="91" spans="1:14" s="138" customFormat="1" x14ac:dyDescent="0.2">
      <c r="A91" s="115" t="s">
        <v>9</v>
      </c>
      <c r="B91" s="127" t="s">
        <v>104</v>
      </c>
      <c r="C91" s="22"/>
      <c r="D91" s="22"/>
      <c r="E91" s="22"/>
      <c r="F91" s="23"/>
      <c r="G91" s="23"/>
      <c r="H91" s="24"/>
      <c r="I91" s="126" t="s">
        <v>199</v>
      </c>
      <c r="J91" s="128"/>
      <c r="K91" s="128"/>
      <c r="L91" s="128"/>
      <c r="M91" s="128"/>
      <c r="N91" s="128"/>
    </row>
    <row r="92" spans="1:14" s="138" customFormat="1" x14ac:dyDescent="0.2">
      <c r="A92" s="93"/>
      <c r="B92" s="131" t="s">
        <v>105</v>
      </c>
      <c r="C92" s="112" t="s">
        <v>106</v>
      </c>
      <c r="D92" s="112" t="s">
        <v>107</v>
      </c>
      <c r="E92" s="113">
        <v>1</v>
      </c>
      <c r="F92" s="141" t="s">
        <v>15</v>
      </c>
      <c r="G92" s="141" t="s">
        <v>26</v>
      </c>
      <c r="H92" s="20" t="s">
        <v>42</v>
      </c>
      <c r="I92" s="173">
        <f>SUM(E92:E96)</f>
        <v>5</v>
      </c>
      <c r="J92" s="128"/>
      <c r="K92" s="128"/>
      <c r="L92" s="128"/>
      <c r="M92" s="128"/>
      <c r="N92" s="128"/>
    </row>
    <row r="93" spans="1:14" s="138" customFormat="1" x14ac:dyDescent="0.2">
      <c r="A93" s="18"/>
      <c r="B93" s="131" t="s">
        <v>108</v>
      </c>
      <c r="C93" s="112" t="s">
        <v>109</v>
      </c>
      <c r="D93" s="112" t="s">
        <v>203</v>
      </c>
      <c r="E93" s="113">
        <v>1</v>
      </c>
      <c r="F93" s="141" t="s">
        <v>15</v>
      </c>
      <c r="G93" s="141" t="s">
        <v>177</v>
      </c>
      <c r="H93" s="20" t="s">
        <v>17</v>
      </c>
      <c r="I93" s="173"/>
      <c r="J93" s="128"/>
      <c r="K93" s="128"/>
      <c r="L93" s="128"/>
      <c r="M93" s="128"/>
      <c r="N93" s="128"/>
    </row>
    <row r="94" spans="1:14" s="138" customFormat="1" x14ac:dyDescent="0.2">
      <c r="A94" s="18"/>
      <c r="B94" s="97" t="s">
        <v>52</v>
      </c>
      <c r="C94" s="51" t="s">
        <v>110</v>
      </c>
      <c r="D94" s="112" t="s">
        <v>111</v>
      </c>
      <c r="E94" s="113">
        <v>1</v>
      </c>
      <c r="F94" s="141" t="s">
        <v>38</v>
      </c>
      <c r="G94" s="141" t="s">
        <v>176</v>
      </c>
      <c r="H94" s="20" t="s">
        <v>17</v>
      </c>
      <c r="I94" s="173"/>
      <c r="J94" s="128"/>
      <c r="K94" s="128"/>
      <c r="L94" s="128"/>
      <c r="M94" s="128"/>
      <c r="N94" s="128"/>
    </row>
    <row r="95" spans="1:14" s="138" customFormat="1" x14ac:dyDescent="0.2">
      <c r="A95" s="18"/>
      <c r="B95" s="11"/>
      <c r="C95" s="112" t="s">
        <v>112</v>
      </c>
      <c r="D95" s="112" t="s">
        <v>113</v>
      </c>
      <c r="E95" s="113">
        <v>1</v>
      </c>
      <c r="F95" s="141" t="s">
        <v>38</v>
      </c>
      <c r="G95" s="141" t="s">
        <v>176</v>
      </c>
      <c r="H95" s="20" t="s">
        <v>17</v>
      </c>
      <c r="I95" s="173"/>
      <c r="J95" s="128"/>
      <c r="K95" s="128"/>
      <c r="L95" s="128"/>
      <c r="M95" s="128"/>
      <c r="N95" s="128"/>
    </row>
    <row r="96" spans="1:14" s="138" customFormat="1" x14ac:dyDescent="0.2">
      <c r="A96" s="18"/>
      <c r="B96" s="11"/>
      <c r="C96" s="112" t="s">
        <v>114</v>
      </c>
      <c r="D96" s="118" t="s">
        <v>115</v>
      </c>
      <c r="E96" s="113">
        <v>1</v>
      </c>
      <c r="F96" s="141" t="s">
        <v>38</v>
      </c>
      <c r="G96" s="141" t="s">
        <v>176</v>
      </c>
      <c r="H96" s="20" t="s">
        <v>42</v>
      </c>
      <c r="I96" s="173"/>
      <c r="J96" s="128"/>
      <c r="K96" s="128"/>
      <c r="L96" s="128"/>
      <c r="M96" s="128"/>
      <c r="N96" s="128"/>
    </row>
    <row r="97" spans="1:14" s="138" customFormat="1" x14ac:dyDescent="0.2">
      <c r="A97" s="179" t="s">
        <v>189</v>
      </c>
      <c r="B97" s="179"/>
      <c r="C97" s="179"/>
      <c r="D97" s="179"/>
      <c r="E97" s="179"/>
      <c r="F97" s="179"/>
      <c r="G97" s="179"/>
      <c r="H97" s="180"/>
      <c r="I97" s="134"/>
      <c r="J97" s="128"/>
      <c r="K97" s="128"/>
      <c r="L97" s="128"/>
      <c r="M97" s="128"/>
      <c r="N97" s="128"/>
    </row>
    <row r="98" spans="1:14" s="138" customFormat="1" x14ac:dyDescent="0.2">
      <c r="A98" s="115" t="s">
        <v>9</v>
      </c>
      <c r="B98" s="127" t="s">
        <v>215</v>
      </c>
      <c r="C98" s="116"/>
      <c r="D98" s="116"/>
      <c r="E98" s="116"/>
      <c r="F98" s="110"/>
      <c r="G98" s="123"/>
      <c r="H98" s="119"/>
      <c r="I98" s="126" t="s">
        <v>182</v>
      </c>
      <c r="J98" s="201"/>
      <c r="K98" s="202"/>
      <c r="L98" s="202"/>
      <c r="M98" s="128"/>
      <c r="N98" s="128"/>
    </row>
    <row r="99" spans="1:14" s="138" customFormat="1" x14ac:dyDescent="0.2">
      <c r="A99" s="129"/>
      <c r="B99" s="131" t="s">
        <v>116</v>
      </c>
      <c r="C99" s="117" t="s">
        <v>212</v>
      </c>
      <c r="D99" s="139" t="s">
        <v>117</v>
      </c>
      <c r="E99" s="113">
        <v>1</v>
      </c>
      <c r="F99" s="124" t="s">
        <v>38</v>
      </c>
      <c r="G99" s="124" t="s">
        <v>90</v>
      </c>
      <c r="H99" s="125" t="s">
        <v>17</v>
      </c>
      <c r="I99" s="190">
        <f>SUM(E99:E102)</f>
        <v>4</v>
      </c>
      <c r="J99" s="202"/>
      <c r="K99" s="202"/>
      <c r="L99" s="202"/>
      <c r="M99" s="128"/>
      <c r="N99" s="128"/>
    </row>
    <row r="100" spans="1:14" s="138" customFormat="1" x14ac:dyDescent="0.2">
      <c r="A100" s="111"/>
      <c r="B100" s="33"/>
      <c r="C100" s="117" t="s">
        <v>118</v>
      </c>
      <c r="D100" s="139" t="s">
        <v>117</v>
      </c>
      <c r="E100" s="113">
        <v>1</v>
      </c>
      <c r="F100" s="124" t="s">
        <v>119</v>
      </c>
      <c r="G100" s="124" t="s">
        <v>90</v>
      </c>
      <c r="H100" s="125" t="s">
        <v>17</v>
      </c>
      <c r="I100" s="191"/>
      <c r="J100" s="202"/>
      <c r="K100" s="202"/>
      <c r="L100" s="202"/>
      <c r="M100" s="128"/>
      <c r="N100" s="128"/>
    </row>
    <row r="101" spans="1:14" s="138" customFormat="1" x14ac:dyDescent="0.2">
      <c r="A101" s="111"/>
      <c r="B101" s="131" t="s">
        <v>213</v>
      </c>
      <c r="C101" s="118">
        <v>277</v>
      </c>
      <c r="D101" s="118" t="s">
        <v>123</v>
      </c>
      <c r="E101" s="113">
        <v>1</v>
      </c>
      <c r="F101" s="122" t="s">
        <v>38</v>
      </c>
      <c r="G101" s="122" t="s">
        <v>124</v>
      </c>
      <c r="H101" s="130" t="s">
        <v>42</v>
      </c>
      <c r="I101" s="191"/>
      <c r="J101" s="202"/>
      <c r="K101" s="202"/>
      <c r="L101" s="202"/>
      <c r="M101" s="128"/>
      <c r="N101" s="128"/>
    </row>
    <row r="102" spans="1:14" s="138" customFormat="1" x14ac:dyDescent="0.2">
      <c r="A102" s="111"/>
      <c r="B102" s="131" t="s">
        <v>214</v>
      </c>
      <c r="C102" s="112">
        <v>274</v>
      </c>
      <c r="D102" s="139" t="s">
        <v>123</v>
      </c>
      <c r="E102" s="113">
        <v>1</v>
      </c>
      <c r="F102" s="124" t="s">
        <v>38</v>
      </c>
      <c r="G102" s="124" t="s">
        <v>124</v>
      </c>
      <c r="H102" s="125" t="s">
        <v>42</v>
      </c>
      <c r="I102" s="191"/>
      <c r="J102" s="202"/>
      <c r="K102" s="202"/>
      <c r="L102" s="202"/>
      <c r="M102" s="128"/>
      <c r="N102" s="128"/>
    </row>
    <row r="103" spans="1:14" s="138" customFormat="1" x14ac:dyDescent="0.2">
      <c r="A103" s="179" t="s">
        <v>189</v>
      </c>
      <c r="B103" s="179"/>
      <c r="C103" s="179"/>
      <c r="D103" s="179"/>
      <c r="E103" s="179"/>
      <c r="F103" s="179"/>
      <c r="G103" s="179"/>
      <c r="H103" s="180"/>
      <c r="I103" s="192"/>
      <c r="J103" s="202"/>
      <c r="K103" s="202"/>
      <c r="L103" s="202"/>
      <c r="M103" s="128"/>
      <c r="N103" s="128"/>
    </row>
    <row r="104" spans="1:14" s="138" customFormat="1" ht="5.25" customHeight="1" x14ac:dyDescent="0.2">
      <c r="M104" s="128"/>
      <c r="N104" s="128"/>
    </row>
    <row r="105" spans="1:14" s="138" customFormat="1" x14ac:dyDescent="0.2">
      <c r="A105" s="111"/>
      <c r="B105" s="127" t="s">
        <v>216</v>
      </c>
      <c r="C105" s="116"/>
      <c r="D105" s="116"/>
      <c r="E105" s="116"/>
      <c r="F105" s="116"/>
      <c r="G105" s="116"/>
      <c r="H105" s="116"/>
      <c r="I105" s="190">
        <f>SUM(E106:E113)</f>
        <v>8</v>
      </c>
      <c r="J105" s="198"/>
      <c r="K105" s="199"/>
      <c r="L105" s="199"/>
      <c r="M105" s="128"/>
      <c r="N105" s="128"/>
    </row>
    <row r="106" spans="1:14" s="138" customFormat="1" x14ac:dyDescent="0.2">
      <c r="A106" s="129"/>
      <c r="B106" s="131" t="s">
        <v>125</v>
      </c>
      <c r="C106" s="118" t="s">
        <v>126</v>
      </c>
      <c r="D106" s="118" t="s">
        <v>127</v>
      </c>
      <c r="E106" s="113">
        <v>1</v>
      </c>
      <c r="F106" s="122" t="s">
        <v>38</v>
      </c>
      <c r="G106" s="122" t="s">
        <v>94</v>
      </c>
      <c r="H106" s="130" t="s">
        <v>17</v>
      </c>
      <c r="I106" s="191"/>
      <c r="J106" s="200"/>
      <c r="K106" s="199"/>
      <c r="L106" s="199"/>
      <c r="M106" s="128"/>
      <c r="N106" s="128"/>
    </row>
    <row r="107" spans="1:14" s="138" customFormat="1" x14ac:dyDescent="0.2">
      <c r="A107" s="111"/>
      <c r="B107" s="11"/>
      <c r="C107" s="118" t="s">
        <v>128</v>
      </c>
      <c r="D107" s="118" t="s">
        <v>86</v>
      </c>
      <c r="E107" s="113">
        <v>1</v>
      </c>
      <c r="F107" s="122" t="s">
        <v>38</v>
      </c>
      <c r="G107" s="122" t="s">
        <v>129</v>
      </c>
      <c r="H107" s="130" t="s">
        <v>42</v>
      </c>
      <c r="I107" s="191"/>
      <c r="J107" s="200"/>
      <c r="K107" s="199"/>
      <c r="L107" s="199"/>
      <c r="M107" s="128"/>
      <c r="N107" s="128"/>
    </row>
    <row r="108" spans="1:14" s="138" customFormat="1" x14ac:dyDescent="0.2">
      <c r="A108" s="146"/>
      <c r="B108" s="52"/>
      <c r="C108" s="143" t="s">
        <v>130</v>
      </c>
      <c r="D108" s="143" t="s">
        <v>86</v>
      </c>
      <c r="E108" s="113">
        <v>1</v>
      </c>
      <c r="F108" s="144" t="s">
        <v>38</v>
      </c>
      <c r="G108" s="144" t="s">
        <v>129</v>
      </c>
      <c r="H108" s="147" t="s">
        <v>42</v>
      </c>
      <c r="I108" s="191"/>
      <c r="J108" s="200"/>
      <c r="K108" s="199"/>
      <c r="L108" s="199"/>
      <c r="M108" s="128"/>
      <c r="N108" s="128"/>
    </row>
    <row r="109" spans="1:14" s="138" customFormat="1" x14ac:dyDescent="0.2">
      <c r="A109" s="111"/>
      <c r="B109" s="11"/>
      <c r="C109" s="118" t="s">
        <v>131</v>
      </c>
      <c r="D109" s="118" t="s">
        <v>86</v>
      </c>
      <c r="E109" s="113">
        <v>1</v>
      </c>
      <c r="F109" s="122" t="s">
        <v>38</v>
      </c>
      <c r="G109" s="122" t="s">
        <v>129</v>
      </c>
      <c r="H109" s="130" t="s">
        <v>42</v>
      </c>
      <c r="I109" s="191"/>
      <c r="J109" s="200"/>
      <c r="K109" s="199"/>
      <c r="L109" s="199"/>
      <c r="M109" s="128"/>
      <c r="N109" s="128"/>
    </row>
    <row r="110" spans="1:14" s="138" customFormat="1" x14ac:dyDescent="0.2">
      <c r="A110" s="111"/>
      <c r="B110" s="11"/>
      <c r="C110" s="118" t="s">
        <v>132</v>
      </c>
      <c r="D110" s="118" t="s">
        <v>86</v>
      </c>
      <c r="E110" s="113">
        <f t="shared" ref="E110:H110" si="0">E112</f>
        <v>1</v>
      </c>
      <c r="F110" s="122" t="str">
        <f t="shared" si="0"/>
        <v>Toiture</v>
      </c>
      <c r="G110" s="122" t="s">
        <v>129</v>
      </c>
      <c r="H110" s="130" t="str">
        <f t="shared" si="0"/>
        <v>Bon Etat</v>
      </c>
      <c r="I110" s="191"/>
      <c r="J110" s="200"/>
      <c r="K110" s="199"/>
      <c r="L110" s="199"/>
      <c r="M110" s="128"/>
      <c r="N110" s="128"/>
    </row>
    <row r="111" spans="1:14" s="138" customFormat="1" x14ac:dyDescent="0.2">
      <c r="A111" s="111"/>
      <c r="B111" s="11"/>
      <c r="C111" s="118" t="s">
        <v>133</v>
      </c>
      <c r="D111" s="118" t="s">
        <v>86</v>
      </c>
      <c r="E111" s="113">
        <v>1</v>
      </c>
      <c r="F111" s="122" t="s">
        <v>38</v>
      </c>
      <c r="G111" s="122" t="s">
        <v>129</v>
      </c>
      <c r="H111" s="130" t="s">
        <v>42</v>
      </c>
      <c r="I111" s="191"/>
      <c r="J111" s="200"/>
      <c r="K111" s="199"/>
      <c r="L111" s="199"/>
      <c r="M111" s="128"/>
      <c r="N111" s="128"/>
    </row>
    <row r="112" spans="1:14" s="138" customFormat="1" x14ac:dyDescent="0.2">
      <c r="A112" s="111"/>
      <c r="B112" s="11"/>
      <c r="C112" s="118" t="s">
        <v>134</v>
      </c>
      <c r="D112" s="118" t="s">
        <v>86</v>
      </c>
      <c r="E112" s="113">
        <v>1</v>
      </c>
      <c r="F112" s="122" t="s">
        <v>38</v>
      </c>
      <c r="G112" s="122" t="s">
        <v>129</v>
      </c>
      <c r="H112" s="130" t="s">
        <v>42</v>
      </c>
      <c r="I112" s="191"/>
      <c r="J112" s="200"/>
      <c r="K112" s="199"/>
      <c r="L112" s="199"/>
      <c r="M112" s="128"/>
      <c r="N112" s="128"/>
    </row>
    <row r="113" spans="1:14" s="138" customFormat="1" x14ac:dyDescent="0.2">
      <c r="A113" s="111"/>
      <c r="B113" s="131" t="s">
        <v>35</v>
      </c>
      <c r="C113" s="118" t="s">
        <v>120</v>
      </c>
      <c r="D113" s="118" t="s">
        <v>121</v>
      </c>
      <c r="E113" s="113">
        <v>1</v>
      </c>
      <c r="F113" s="118" t="s">
        <v>38</v>
      </c>
      <c r="G113" s="118" t="s">
        <v>122</v>
      </c>
      <c r="H113" s="133" t="s">
        <v>43</v>
      </c>
      <c r="I113" s="191"/>
      <c r="J113" s="200"/>
      <c r="K113" s="199"/>
      <c r="L113" s="199"/>
      <c r="M113" s="128"/>
      <c r="N113" s="128"/>
    </row>
    <row r="114" spans="1:14" s="138" customFormat="1" x14ac:dyDescent="0.2">
      <c r="A114" s="179" t="s">
        <v>189</v>
      </c>
      <c r="B114" s="179"/>
      <c r="C114" s="179"/>
      <c r="D114" s="179"/>
      <c r="E114" s="179"/>
      <c r="F114" s="179"/>
      <c r="G114" s="179"/>
      <c r="H114" s="180"/>
      <c r="I114" s="192"/>
      <c r="J114" s="200"/>
      <c r="K114" s="199"/>
      <c r="L114" s="199"/>
      <c r="M114" s="128"/>
      <c r="N114" s="128"/>
    </row>
    <row r="115" spans="1:14" s="138" customFormat="1" x14ac:dyDescent="0.2">
      <c r="A115" s="54" t="s">
        <v>9</v>
      </c>
      <c r="B115" s="88" t="s">
        <v>221</v>
      </c>
      <c r="C115" s="55"/>
      <c r="D115" s="56"/>
      <c r="E115" s="55"/>
      <c r="F115" s="57"/>
      <c r="G115" s="57"/>
      <c r="H115" s="61"/>
      <c r="I115" s="126" t="s">
        <v>200</v>
      </c>
      <c r="J115" s="128"/>
      <c r="K115" s="128"/>
      <c r="L115" s="128"/>
      <c r="M115" s="128"/>
      <c r="N115" s="128"/>
    </row>
    <row r="116" spans="1:14" s="138" customFormat="1" x14ac:dyDescent="0.2">
      <c r="A116" s="93"/>
      <c r="B116" s="52" t="s">
        <v>125</v>
      </c>
      <c r="C116" s="28" t="s">
        <v>156</v>
      </c>
      <c r="D116" s="28" t="s">
        <v>86</v>
      </c>
      <c r="E116" s="113">
        <v>1</v>
      </c>
      <c r="F116" s="26" t="s">
        <v>38</v>
      </c>
      <c r="G116" s="26" t="s">
        <v>129</v>
      </c>
      <c r="H116" s="53" t="s">
        <v>42</v>
      </c>
      <c r="I116" s="173">
        <f>SUM(E116:E119)</f>
        <v>4</v>
      </c>
      <c r="J116" s="128"/>
      <c r="K116" s="128"/>
      <c r="L116" s="128"/>
      <c r="M116" s="128"/>
      <c r="N116" s="128"/>
    </row>
    <row r="117" spans="1:14" s="138" customFormat="1" x14ac:dyDescent="0.2">
      <c r="A117" s="146"/>
      <c r="B117" s="143"/>
      <c r="C117" s="28" t="s">
        <v>128</v>
      </c>
      <c r="D117" s="28" t="s">
        <v>86</v>
      </c>
      <c r="E117" s="113">
        <v>1</v>
      </c>
      <c r="F117" s="26" t="s">
        <v>38</v>
      </c>
      <c r="G117" s="26" t="s">
        <v>129</v>
      </c>
      <c r="H117" s="20" t="s">
        <v>43</v>
      </c>
      <c r="I117" s="173"/>
      <c r="J117" s="128"/>
      <c r="K117" s="128"/>
      <c r="L117" s="128"/>
      <c r="M117" s="128"/>
      <c r="N117" s="128"/>
    </row>
    <row r="118" spans="1:14" s="138" customFormat="1" x14ac:dyDescent="0.2">
      <c r="A118" s="146"/>
      <c r="B118" s="143"/>
      <c r="C118" s="28" t="s">
        <v>157</v>
      </c>
      <c r="D118" s="28" t="s">
        <v>86</v>
      </c>
      <c r="E118" s="113">
        <v>1</v>
      </c>
      <c r="F118" s="26" t="s">
        <v>38</v>
      </c>
      <c r="G118" s="26" t="s">
        <v>129</v>
      </c>
      <c r="H118" s="20" t="s">
        <v>42</v>
      </c>
      <c r="I118" s="173"/>
      <c r="J118" s="128"/>
      <c r="K118" s="128"/>
      <c r="L118" s="128"/>
      <c r="M118" s="128"/>
      <c r="N118" s="128"/>
    </row>
    <row r="119" spans="1:14" s="138" customFormat="1" x14ac:dyDescent="0.2">
      <c r="A119" s="146"/>
      <c r="B119" s="143"/>
      <c r="C119" s="28" t="s">
        <v>158</v>
      </c>
      <c r="D119" s="28" t="s">
        <v>86</v>
      </c>
      <c r="E119" s="113">
        <v>1</v>
      </c>
      <c r="F119" s="26" t="s">
        <v>38</v>
      </c>
      <c r="G119" s="26" t="s">
        <v>129</v>
      </c>
      <c r="H119" s="20" t="s">
        <v>42</v>
      </c>
      <c r="I119" s="173"/>
      <c r="J119" s="128"/>
      <c r="K119" s="128"/>
      <c r="L119" s="128"/>
      <c r="M119" s="128"/>
      <c r="N119" s="128"/>
    </row>
    <row r="120" spans="1:14" s="138" customFormat="1" x14ac:dyDescent="0.2">
      <c r="A120" s="179" t="s">
        <v>189</v>
      </c>
      <c r="B120" s="179"/>
      <c r="C120" s="179"/>
      <c r="D120" s="179"/>
      <c r="E120" s="179"/>
      <c r="F120" s="179"/>
      <c r="G120" s="179"/>
      <c r="H120" s="180"/>
      <c r="I120" s="134"/>
      <c r="J120" s="128"/>
      <c r="K120" s="128"/>
      <c r="L120" s="128"/>
      <c r="M120" s="128"/>
      <c r="N120" s="128"/>
    </row>
    <row r="121" spans="1:14" s="138" customFormat="1" x14ac:dyDescent="0.2">
      <c r="A121" s="54" t="s">
        <v>9</v>
      </c>
      <c r="B121" s="88" t="s">
        <v>135</v>
      </c>
      <c r="C121" s="55"/>
      <c r="D121" s="56"/>
      <c r="E121" s="55"/>
      <c r="F121" s="57"/>
      <c r="G121" s="57"/>
      <c r="H121" s="58"/>
      <c r="I121" s="126" t="s">
        <v>201</v>
      </c>
      <c r="J121" s="128"/>
      <c r="K121" s="128"/>
      <c r="L121" s="128"/>
      <c r="M121" s="128"/>
      <c r="N121" s="128"/>
    </row>
    <row r="122" spans="1:14" s="138" customFormat="1" x14ac:dyDescent="0.2">
      <c r="A122" s="93"/>
      <c r="B122" s="103" t="s">
        <v>136</v>
      </c>
      <c r="C122" s="112" t="s">
        <v>137</v>
      </c>
      <c r="D122" s="112" t="s">
        <v>49</v>
      </c>
      <c r="E122" s="113">
        <v>1</v>
      </c>
      <c r="F122" s="141" t="s">
        <v>15</v>
      </c>
      <c r="G122" s="141" t="s">
        <v>92</v>
      </c>
      <c r="H122" s="47" t="s">
        <v>17</v>
      </c>
      <c r="I122" s="181">
        <f>SUM(E122:E129)</f>
        <v>6</v>
      </c>
      <c r="J122" s="128"/>
      <c r="K122" s="128"/>
      <c r="L122" s="128"/>
      <c r="M122" s="128"/>
      <c r="N122" s="128"/>
    </row>
    <row r="123" spans="1:14" s="138" customFormat="1" x14ac:dyDescent="0.2">
      <c r="A123" s="59"/>
      <c r="B123" s="103" t="s">
        <v>138</v>
      </c>
      <c r="C123" s="112" t="s">
        <v>139</v>
      </c>
      <c r="D123" s="112" t="s">
        <v>34</v>
      </c>
      <c r="E123" s="113">
        <v>0</v>
      </c>
      <c r="F123" s="141" t="s">
        <v>140</v>
      </c>
      <c r="G123" s="141" t="s">
        <v>90</v>
      </c>
      <c r="H123" s="47" t="s">
        <v>53</v>
      </c>
      <c r="I123" s="182"/>
      <c r="J123" s="128"/>
      <c r="K123" s="128"/>
      <c r="L123" s="128"/>
      <c r="M123" s="128"/>
      <c r="N123" s="128"/>
    </row>
    <row r="124" spans="1:14" s="138" customFormat="1" x14ac:dyDescent="0.2">
      <c r="A124" s="59"/>
      <c r="B124" s="11"/>
      <c r="C124" s="112" t="s">
        <v>141</v>
      </c>
      <c r="D124" s="112" t="s">
        <v>40</v>
      </c>
      <c r="E124" s="113">
        <v>0</v>
      </c>
      <c r="F124" s="141" t="s">
        <v>142</v>
      </c>
      <c r="G124" s="141" t="s">
        <v>143</v>
      </c>
      <c r="H124" s="47" t="s">
        <v>53</v>
      </c>
      <c r="I124" s="182"/>
      <c r="J124" s="128"/>
      <c r="K124" s="128"/>
      <c r="L124" s="128"/>
      <c r="M124" s="128"/>
      <c r="N124" s="128"/>
    </row>
    <row r="125" spans="1:14" s="138" customFormat="1" x14ac:dyDescent="0.2">
      <c r="A125" s="59"/>
      <c r="B125" s="11"/>
      <c r="C125" s="112" t="s">
        <v>144</v>
      </c>
      <c r="D125" s="118" t="s">
        <v>34</v>
      </c>
      <c r="E125" s="113">
        <v>1</v>
      </c>
      <c r="F125" s="141" t="s">
        <v>142</v>
      </c>
      <c r="G125" s="122" t="s">
        <v>94</v>
      </c>
      <c r="H125" s="47" t="s">
        <v>42</v>
      </c>
      <c r="I125" s="182"/>
      <c r="J125" s="128"/>
      <c r="K125" s="128"/>
      <c r="L125" s="128"/>
      <c r="M125" s="128"/>
      <c r="N125" s="128"/>
    </row>
    <row r="126" spans="1:14" s="138" customFormat="1" x14ac:dyDescent="0.2">
      <c r="A126" s="59"/>
      <c r="B126" s="103" t="s">
        <v>145</v>
      </c>
      <c r="C126" s="112" t="s">
        <v>146</v>
      </c>
      <c r="D126" s="118" t="s">
        <v>147</v>
      </c>
      <c r="E126" s="113">
        <v>1</v>
      </c>
      <c r="F126" s="141" t="s">
        <v>148</v>
      </c>
      <c r="G126" s="122" t="s">
        <v>94</v>
      </c>
      <c r="H126" s="47" t="s">
        <v>17</v>
      </c>
      <c r="I126" s="182"/>
      <c r="J126" s="128"/>
      <c r="K126" s="128"/>
      <c r="L126" s="128"/>
      <c r="M126" s="128"/>
      <c r="N126" s="128"/>
    </row>
    <row r="127" spans="1:14" s="138" customFormat="1" x14ac:dyDescent="0.2">
      <c r="A127" s="59"/>
      <c r="B127" s="11"/>
      <c r="C127" s="112" t="s">
        <v>149</v>
      </c>
      <c r="D127" s="118" t="s">
        <v>150</v>
      </c>
      <c r="E127" s="113">
        <v>1</v>
      </c>
      <c r="F127" s="141" t="s">
        <v>15</v>
      </c>
      <c r="G127" s="122" t="s">
        <v>143</v>
      </c>
      <c r="H127" s="47" t="s">
        <v>17</v>
      </c>
      <c r="I127" s="182"/>
      <c r="J127" s="128"/>
      <c r="K127" s="128"/>
      <c r="L127" s="128"/>
      <c r="M127" s="128"/>
      <c r="N127" s="128"/>
    </row>
    <row r="128" spans="1:14" s="138" customFormat="1" x14ac:dyDescent="0.2">
      <c r="A128" s="59"/>
      <c r="B128" s="11"/>
      <c r="C128" s="112" t="s">
        <v>151</v>
      </c>
      <c r="D128" s="118" t="s">
        <v>150</v>
      </c>
      <c r="E128" s="113">
        <v>1</v>
      </c>
      <c r="F128" s="141" t="s">
        <v>15</v>
      </c>
      <c r="G128" s="122" t="s">
        <v>152</v>
      </c>
      <c r="H128" s="47" t="s">
        <v>17</v>
      </c>
      <c r="I128" s="182"/>
      <c r="J128" s="128"/>
      <c r="K128" s="128"/>
      <c r="L128" s="128"/>
      <c r="M128" s="128"/>
      <c r="N128" s="128"/>
    </row>
    <row r="129" spans="1:14" s="138" customFormat="1" x14ac:dyDescent="0.2">
      <c r="A129" s="59"/>
      <c r="B129" s="103" t="s">
        <v>153</v>
      </c>
      <c r="C129" s="51" t="s">
        <v>154</v>
      </c>
      <c r="D129" s="48" t="s">
        <v>155</v>
      </c>
      <c r="E129" s="60">
        <v>1</v>
      </c>
      <c r="F129" s="145" t="s">
        <v>15</v>
      </c>
      <c r="G129" s="145" t="s">
        <v>94</v>
      </c>
      <c r="H129" s="47" t="s">
        <v>42</v>
      </c>
      <c r="I129" s="182"/>
      <c r="J129" s="128"/>
      <c r="K129" s="128"/>
      <c r="L129" s="128"/>
      <c r="M129" s="128"/>
      <c r="N129" s="128"/>
    </row>
    <row r="130" spans="1:14" s="138" customFormat="1" x14ac:dyDescent="0.2">
      <c r="A130" s="179" t="s">
        <v>189</v>
      </c>
      <c r="B130" s="179"/>
      <c r="C130" s="179"/>
      <c r="D130" s="179"/>
      <c r="E130" s="179"/>
      <c r="F130" s="179"/>
      <c r="G130" s="179"/>
      <c r="H130" s="180"/>
      <c r="I130" s="183"/>
      <c r="J130" s="128"/>
      <c r="K130" s="128"/>
      <c r="L130" s="128"/>
      <c r="M130" s="128"/>
      <c r="N130" s="128"/>
    </row>
    <row r="131" spans="1:14" s="138" customFormat="1" ht="12.75" customHeight="1" x14ac:dyDescent="0.2">
      <c r="A131" s="110" t="s">
        <v>9</v>
      </c>
      <c r="B131" s="85" t="s">
        <v>159</v>
      </c>
      <c r="C131" s="21"/>
      <c r="D131" s="22"/>
      <c r="E131" s="21"/>
      <c r="F131" s="23"/>
      <c r="G131" s="23"/>
      <c r="H131" s="24"/>
      <c r="I131" s="80" t="s">
        <v>202</v>
      </c>
      <c r="J131" s="128"/>
      <c r="K131" s="128"/>
      <c r="L131" s="128"/>
      <c r="M131" s="128"/>
      <c r="N131" s="128"/>
    </row>
    <row r="132" spans="1:14" s="138" customFormat="1" x14ac:dyDescent="0.2">
      <c r="A132" s="93"/>
      <c r="B132" s="103" t="s">
        <v>160</v>
      </c>
      <c r="C132" s="112" t="s">
        <v>161</v>
      </c>
      <c r="D132" s="112" t="s">
        <v>49</v>
      </c>
      <c r="E132" s="140">
        <v>1</v>
      </c>
      <c r="F132" s="25" t="s">
        <v>15</v>
      </c>
      <c r="G132" s="26" t="s">
        <v>51</v>
      </c>
      <c r="H132" s="20" t="s">
        <v>43</v>
      </c>
      <c r="I132" s="181">
        <f>SUM(E132:E133)</f>
        <v>1</v>
      </c>
      <c r="J132" s="128"/>
      <c r="K132" s="128"/>
      <c r="L132" s="128"/>
      <c r="M132" s="128"/>
      <c r="N132" s="128"/>
    </row>
    <row r="133" spans="1:14" s="138" customFormat="1" x14ac:dyDescent="0.2">
      <c r="A133" s="18"/>
      <c r="B133" s="62"/>
      <c r="C133" s="106" t="s">
        <v>161</v>
      </c>
      <c r="D133" s="106" t="s">
        <v>162</v>
      </c>
      <c r="E133" s="132">
        <v>0</v>
      </c>
      <c r="F133" s="108" t="s">
        <v>15</v>
      </c>
      <c r="G133" s="107" t="s">
        <v>163</v>
      </c>
      <c r="H133" s="109" t="s">
        <v>43</v>
      </c>
      <c r="I133" s="182"/>
      <c r="J133" s="128"/>
      <c r="K133" s="128"/>
      <c r="L133" s="128"/>
      <c r="M133" s="128"/>
      <c r="N133" s="128"/>
    </row>
    <row r="134" spans="1:14" s="138" customFormat="1" x14ac:dyDescent="0.2">
      <c r="A134" s="179" t="s">
        <v>189</v>
      </c>
      <c r="B134" s="179"/>
      <c r="C134" s="179"/>
      <c r="D134" s="179"/>
      <c r="E134" s="179"/>
      <c r="F134" s="179"/>
      <c r="G134" s="179"/>
      <c r="H134" s="180"/>
      <c r="I134" s="183"/>
      <c r="J134" s="128"/>
      <c r="K134" s="128"/>
      <c r="L134" s="128"/>
      <c r="M134" s="128"/>
      <c r="N134" s="128"/>
    </row>
    <row r="135" spans="1:14" ht="15.75" x14ac:dyDescent="0.2">
      <c r="A135" s="151" t="s">
        <v>164</v>
      </c>
      <c r="B135" s="152"/>
      <c r="C135" s="153"/>
      <c r="D135" s="64"/>
      <c r="E135" s="65">
        <f>SUM(E8:E134)</f>
        <v>79</v>
      </c>
      <c r="F135" s="65"/>
      <c r="G135" s="65"/>
      <c r="H135" s="66"/>
      <c r="I135" s="67">
        <f>SUM(E135)</f>
        <v>79</v>
      </c>
    </row>
    <row r="136" spans="1:14" x14ac:dyDescent="0.2">
      <c r="A136" s="68"/>
      <c r="B136" s="68"/>
      <c r="C136" s="68"/>
      <c r="D136" s="68"/>
      <c r="E136" s="68"/>
      <c r="F136" s="68"/>
      <c r="G136" s="68"/>
      <c r="H136" s="69"/>
      <c r="I136" s="71"/>
    </row>
    <row r="137" spans="1:14" ht="39.75" customHeight="1" x14ac:dyDescent="0.2">
      <c r="A137" s="72"/>
      <c r="B137" s="72"/>
      <c r="C137" s="73"/>
      <c r="D137" s="73"/>
      <c r="E137" s="73"/>
      <c r="F137" s="73"/>
      <c r="G137" s="73"/>
      <c r="H137" s="74"/>
      <c r="I137" s="75"/>
    </row>
    <row r="138" spans="1:14" x14ac:dyDescent="0.2">
      <c r="A138" s="76"/>
      <c r="B138" s="76"/>
      <c r="C138" s="76"/>
      <c r="D138" s="76"/>
      <c r="E138" s="76"/>
      <c r="F138" s="76"/>
      <c r="G138" s="76"/>
      <c r="H138" s="70"/>
    </row>
    <row r="139" spans="1:14" x14ac:dyDescent="0.2">
      <c r="A139" s="76"/>
      <c r="B139" s="76"/>
      <c r="C139" s="76"/>
      <c r="D139" s="76"/>
      <c r="E139" s="76"/>
      <c r="F139" s="76"/>
      <c r="G139" s="76"/>
    </row>
    <row r="140" spans="1:14" x14ac:dyDescent="0.2">
      <c r="A140" s="76"/>
      <c r="B140" s="76"/>
      <c r="C140" s="76"/>
      <c r="D140" s="76"/>
      <c r="E140" s="76"/>
      <c r="F140" s="76"/>
      <c r="G140" s="76"/>
      <c r="H140" s="70"/>
    </row>
    <row r="141" spans="1:14" x14ac:dyDescent="0.2">
      <c r="A141" s="76"/>
      <c r="B141" s="76"/>
      <c r="C141" s="76"/>
      <c r="D141" s="76"/>
      <c r="E141" s="76"/>
      <c r="F141" s="76"/>
      <c r="G141" s="76"/>
      <c r="H141" s="70"/>
    </row>
    <row r="145" spans="2:2" x14ac:dyDescent="0.2">
      <c r="B145" s="4"/>
    </row>
    <row r="146" spans="2:2" x14ac:dyDescent="0.2">
      <c r="B146" s="4"/>
    </row>
    <row r="147" spans="2:2" x14ac:dyDescent="0.2">
      <c r="B147" s="4"/>
    </row>
    <row r="148" spans="2:2" x14ac:dyDescent="0.2">
      <c r="B148" s="4"/>
    </row>
    <row r="149" spans="2:2" x14ac:dyDescent="0.2">
      <c r="B149" s="4"/>
    </row>
    <row r="150" spans="2:2" x14ac:dyDescent="0.2">
      <c r="B150" s="4"/>
    </row>
    <row r="151" spans="2:2" x14ac:dyDescent="0.2">
      <c r="B151" s="4"/>
    </row>
    <row r="152" spans="2:2" x14ac:dyDescent="0.2">
      <c r="B152" s="4"/>
    </row>
    <row r="153" spans="2:2" x14ac:dyDescent="0.2">
      <c r="B153" s="4"/>
    </row>
    <row r="154" spans="2:2" x14ac:dyDescent="0.2">
      <c r="B154" s="4"/>
    </row>
    <row r="155" spans="2:2" x14ac:dyDescent="0.2">
      <c r="B155" s="4"/>
    </row>
    <row r="156" spans="2:2" x14ac:dyDescent="0.2">
      <c r="B156" s="4"/>
    </row>
  </sheetData>
  <mergeCells count="99">
    <mergeCell ref="E71:E72"/>
    <mergeCell ref="F71:F72"/>
    <mergeCell ref="G71:G72"/>
    <mergeCell ref="H71:H72"/>
    <mergeCell ref="E44:E45"/>
    <mergeCell ref="E64:E65"/>
    <mergeCell ref="I132:I134"/>
    <mergeCell ref="A134:H134"/>
    <mergeCell ref="D8:D9"/>
    <mergeCell ref="D10:D11"/>
    <mergeCell ref="D12:D13"/>
    <mergeCell ref="D52:D53"/>
    <mergeCell ref="D54:D55"/>
    <mergeCell ref="D56:D57"/>
    <mergeCell ref="D58:D59"/>
    <mergeCell ref="I105:I114"/>
    <mergeCell ref="D68:D69"/>
    <mergeCell ref="E68:E69"/>
    <mergeCell ref="F68:F69"/>
    <mergeCell ref="G68:G69"/>
    <mergeCell ref="H68:H69"/>
    <mergeCell ref="D71:D72"/>
    <mergeCell ref="I116:I119"/>
    <mergeCell ref="A120:H120"/>
    <mergeCell ref="I122:I130"/>
    <mergeCell ref="A130:H130"/>
    <mergeCell ref="D42:D43"/>
    <mergeCell ref="D44:D45"/>
    <mergeCell ref="A76:H76"/>
    <mergeCell ref="I78:I84"/>
    <mergeCell ref="A85:H85"/>
    <mergeCell ref="I87:I90"/>
    <mergeCell ref="A90:H90"/>
    <mergeCell ref="I92:I96"/>
    <mergeCell ref="A97:H97"/>
    <mergeCell ref="I99:I103"/>
    <mergeCell ref="A103:H103"/>
    <mergeCell ref="G58:G59"/>
    <mergeCell ref="J105:L114"/>
    <mergeCell ref="A114:H114"/>
    <mergeCell ref="J98:L103"/>
    <mergeCell ref="F52:F53"/>
    <mergeCell ref="G52:G53"/>
    <mergeCell ref="H52:H53"/>
    <mergeCell ref="E54:E55"/>
    <mergeCell ref="F54:F55"/>
    <mergeCell ref="G54:G55"/>
    <mergeCell ref="H54:H55"/>
    <mergeCell ref="H58:H59"/>
    <mergeCell ref="A62:H62"/>
    <mergeCell ref="D64:D65"/>
    <mergeCell ref="I64:I75"/>
    <mergeCell ref="E56:E57"/>
    <mergeCell ref="F56:F57"/>
    <mergeCell ref="I30:I36"/>
    <mergeCell ref="A36:H36"/>
    <mergeCell ref="I38:I49"/>
    <mergeCell ref="E39:E41"/>
    <mergeCell ref="F39:F41"/>
    <mergeCell ref="G39:G41"/>
    <mergeCell ref="H39:H41"/>
    <mergeCell ref="E42:E43"/>
    <mergeCell ref="F42:F43"/>
    <mergeCell ref="G42:G43"/>
    <mergeCell ref="H42:H43"/>
    <mergeCell ref="F44:F45"/>
    <mergeCell ref="G44:G45"/>
    <mergeCell ref="G12:G13"/>
    <mergeCell ref="H12:H13"/>
    <mergeCell ref="I26:I28"/>
    <mergeCell ref="G64:G65"/>
    <mergeCell ref="H64:H65"/>
    <mergeCell ref="H44:H45"/>
    <mergeCell ref="A49:H49"/>
    <mergeCell ref="I51:I62"/>
    <mergeCell ref="E52:E53"/>
    <mergeCell ref="H56:H57"/>
    <mergeCell ref="E58:E59"/>
    <mergeCell ref="F58:F59"/>
    <mergeCell ref="G56:G57"/>
    <mergeCell ref="D39:D41"/>
    <mergeCell ref="A24:H24"/>
    <mergeCell ref="A28:H28"/>
    <mergeCell ref="A135:C135"/>
    <mergeCell ref="E12:E13"/>
    <mergeCell ref="F12:F13"/>
    <mergeCell ref="F64:F65"/>
    <mergeCell ref="A3:I3"/>
    <mergeCell ref="F5:F6"/>
    <mergeCell ref="I5:I6"/>
    <mergeCell ref="E8:E9"/>
    <mergeCell ref="F8:F9"/>
    <mergeCell ref="G8:G9"/>
    <mergeCell ref="H8:H9"/>
    <mergeCell ref="I8:I24"/>
    <mergeCell ref="E10:E11"/>
    <mergeCell ref="F10:F11"/>
    <mergeCell ref="G10:G11"/>
    <mergeCell ref="H10:H11"/>
  </mergeCells>
  <dataValidations count="3">
    <dataValidation type="list" allowBlank="1" showInputMessage="1" showErrorMessage="1" sqref="H10 H12 H14:H20" xr:uid="{00000000-0002-0000-0000-000000000000}">
      <formula1>"Très Bon Etat,Bon Etat,Mauvais Etat, HS"</formula1>
    </dataValidation>
    <dataValidation type="list" allowBlank="1" showInputMessage="1" showErrorMessage="1" sqref="H5" xr:uid="{00000000-0002-0000-0000-000001000000}">
      <formula1>",Très Bon Etat,Bon Etat,Mauvais Etat, HS"</formula1>
    </dataValidation>
    <dataValidation type="list" allowBlank="1" showInputMessage="1" showErrorMessage="1" sqref="H21:H23 H8 H26:H27 H30:H35 H38:H39 H46:H48 H42 H44 H60:H61 H56 H58 H51:H52 H54 H70:H71 H64 H66:H68 H73:H75 H78:H84 H87:H88 H92:H96 H99:H102 H104:H113 H116:H119 H122:H129 H132:H133" xr:uid="{00000000-0002-0000-0000-000002000000}">
      <formula1>"A Définir,Très Bon Etat,Bon Etat,Mauvais Etat, HS"</formula1>
    </dataValidation>
  </dataValidations>
  <pageMargins left="0.7" right="0.7" top="0.75" bottom="0.75" header="0.3" footer="0.3"/>
  <pageSetup paperSize="9" scale="3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Maintenance Clims IM2NP 2022</vt:lpstr>
      <vt:lpstr>'Maintenance Clims IM2NP 2022'!Zone_d_impression</vt:lpstr>
    </vt:vector>
  </TitlesOfParts>
  <Company>IM2NP - CNRS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Yves Faure</dc:creator>
  <cp:lastModifiedBy>NEROZZI Patrice</cp:lastModifiedBy>
  <cp:lastPrinted>2022-03-30T14:09:49Z</cp:lastPrinted>
  <dcterms:created xsi:type="dcterms:W3CDTF">2020-01-20T07:53:57Z</dcterms:created>
  <dcterms:modified xsi:type="dcterms:W3CDTF">2025-09-26T17:00:56Z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